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excel'!$A$1:$I$62</definedName>
  </definedNames>
  <calcPr calcId="162913"/>
</workbook>
</file>

<file path=xl/calcChain.xml><?xml version="1.0" encoding="utf-8"?>
<calcChain xmlns="http://schemas.openxmlformats.org/spreadsheetml/2006/main">
  <c r="J14" i="44" l="1"/>
  <c r="J13" i="44"/>
  <c r="J12" i="44"/>
  <c r="J11" i="44"/>
  <c r="J10" i="44"/>
  <c r="J18" i="44"/>
  <c r="J17" i="44"/>
  <c r="J16" i="44"/>
  <c r="J15" i="44"/>
  <c r="J20" i="44"/>
  <c r="J19" i="44"/>
  <c r="J22" i="44" l="1"/>
  <c r="J21" i="44"/>
  <c r="J23" i="44" l="1"/>
</calcChain>
</file>

<file path=xl/sharedStrings.xml><?xml version="1.0" encoding="utf-8"?>
<sst xmlns="http://schemas.openxmlformats.org/spreadsheetml/2006/main" count="113" uniqueCount="78">
  <si>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</si>
  <si>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</si>
  <si>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</si>
  <si>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</si>
  <si>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</si>
  <si>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</si>
  <si>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</si>
  <si>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</si>
  <si>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</si>
  <si>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</si>
  <si>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</si>
  <si>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</si>
  <si>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</si>
  <si>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</si>
  <si>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</si>
  <si>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</si>
  <si>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</si>
  <si>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</si>
  <si>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</si>
  <si>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</si>
  <si>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</si>
  <si>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</si>
  <si>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</si>
  <si>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</si>
  <si>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</si>
  <si>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</si>
  <si>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</si>
  <si>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</si>
  <si>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</si>
  <si>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</si>
  <si>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</si>
  <si>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</si>
  <si>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</si>
  <si>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</si>
  <si>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</si>
  <si>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</si>
  <si>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</si>
  <si>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</si>
  <si>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</si>
  <si>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</si>
  <si>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</si>
  <si>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</si>
  <si>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</si>
  <si>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</si>
  <si>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</si>
  <si>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</si>
  <si>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>Цена, руб.,                включая все налоги, сборы и обязательные платежи</t>
  </si>
  <si>
    <t xml:space="preserve"> Ведущий специалист бюро контроля цен отдела 908    ____________ Л.А. Сальникова</t>
  </si>
  <si>
    <t>4.</t>
  </si>
  <si>
    <t>Азот газ особой чистоты сорт 1 (99,999%)
 ГОСТ 9293-74 ,баллон 40л.(5,7м³)</t>
  </si>
  <si>
    <t>м3</t>
  </si>
  <si>
    <t>Ацетилен газ марка Б сорт 2 (98,8%)
 ГОСТ 5457-75, баллон 40л.(5,5кг)</t>
  </si>
  <si>
    <t>кг.</t>
  </si>
  <si>
    <t>Пропан газ сжиженный углеводородный  
ГОСТ 20448-90,балллон 50л. (20кг</t>
  </si>
  <si>
    <t>Кислород газ технический сорт 1(99,7%) ГОСТ 5583-78 балллон 40л.(6,3 м³)</t>
  </si>
  <si>
    <t>Гелий газ марка А (99,995%) 
ТУ 0271-135-31323949-2005, баллон 40л.(5,7 м³)</t>
  </si>
  <si>
    <t>Аргон газ высокой чистоты (99,998%)
 ТУ 2114-005-00204760-99,баллон 40л.(6,2 м³)</t>
  </si>
  <si>
    <t>Аргон газ сорт высший (99,993%) ГОСТ 10157-79, баллон 40л.(6,2 м³)</t>
  </si>
  <si>
    <t>Азот жидкий особой чистоты сорт 1(99,999%) 
ГОСТ 9293-74</t>
  </si>
  <si>
    <t>Аргон газ высокой чистоты (99,998%) 
ТУ 2114-004-37925891-2012, баллон 40л.(6,2 м³)</t>
  </si>
  <si>
    <t>Кислород газ высокой чистоты (99,999%)
 ТУ 2114-001-05798345-2007, баллон 40л.(6,3 м³)</t>
  </si>
  <si>
    <t>Аммиак безводный сжиженный , марка А,
ГОСТ 6221-90 (99,9%), бал.40л.(20кг.)</t>
  </si>
  <si>
    <t>Углекислота сорт высший 
ГОСТ 8050-85 (99,8%),бал. 40л.(24кг)</t>
  </si>
  <si>
    <t>Газовая смесь К-18(18%СО2,82%Ar) ТУ2114-003-37925891-2012,бал,40л.(6,1м3)</t>
  </si>
  <si>
    <t>Наименование закупки: поставка технических газов</t>
  </si>
  <si>
    <t xml:space="preserve">Начальник бюро контроля цен                                     </t>
  </si>
  <si>
    <t>____________Н. А. Сосновская</t>
  </si>
  <si>
    <t>Информация о запросах ценовых предложений (коммерческих предложений) от 17.09.2024 № 071/17046 в адрес различных поставщиков (тринадцати)</t>
  </si>
  <si>
    <t>КП № 24-667 от 18.11.2024 (не полное КП)</t>
  </si>
  <si>
    <t>КП № 2025/05 от 28.01.2025 (не полное КП)</t>
  </si>
  <si>
    <t xml:space="preserve"> счет № 145 от 14.01.2025</t>
  </si>
  <si>
    <t>КП б/н от 08.11.2024</t>
  </si>
  <si>
    <t>Дата подготовки обоснования НМЦ:  07.02.2025</t>
  </si>
  <si>
    <t xml:space="preserve">к обоснованию №2/142 от 07.02.2025       </t>
  </si>
  <si>
    <t xml:space="preserve"> Начальник бюро контроля цен отдела 908   ___________________ Н. А. Сосновская</t>
  </si>
  <si>
    <t>5.</t>
  </si>
  <si>
    <t>Ценовое предложение из открытых источников ценовой информации сети "Интернет" по позиции 8 (превышение предельного значения коэффициента вариации)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</si>
  <si>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2/142 от 07.02.2025 : НМЦ установлена с учетом коэффициентов вариации.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</si>
</sst>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90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4" fontId="9" fillId="2" borderId="7" xfId="0" applyNumberFormat="1" applyFont="1" applyFill="1" applyBorder="1" applyAlignment="1">
      <alignment horizontal="left" vertical="top" wrapText="1"/>
    </xf>
    <xf numFmtId="4" fontId="9" fillId="2" borderId="3" xfId="0" applyNumberFormat="1" applyFont="1" applyFill="1" applyBorder="1" applyAlignment="1">
      <alignment horizontal="left"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CCFF66"/>
      <color rgb="FF99FFCC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180975</xdr:colOff>
      <xdr:row>70</xdr:row>
      <xdr:rowOff>95250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934575" cy="1343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23</xdr:col>
      <xdr:colOff>371475</xdr:colOff>
      <xdr:row>120</xdr:row>
      <xdr:rowOff>66675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392275" cy="940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8"/>
  <sheetViews>
    <sheetView tabSelected="1" topLeftCell="A22" zoomScaleNormal="100" workbookViewId="0">
      <selection activeCell="B58" sqref="B58:E58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4"/>
      <c r="C1" s="14"/>
      <c r="D1" s="14"/>
      <c r="E1" s="14"/>
      <c r="F1" s="50" t="s">
        <v>3</v>
      </c>
      <c r="G1" s="50"/>
      <c r="H1" s="50"/>
      <c r="I1" s="50"/>
      <c r="J1" s="18"/>
      <c r="K1" s="14"/>
      <c r="L1" s="14"/>
      <c r="M1" s="14"/>
      <c r="N1" s="14"/>
    </row>
    <row r="2" spans="2:14" ht="18.75" x14ac:dyDescent="0.3">
      <c r="B2" s="14"/>
      <c r="C2" s="14"/>
      <c r="D2" s="14"/>
      <c r="E2" s="14"/>
      <c r="F2" s="50" t="s">
        <v>4</v>
      </c>
      <c r="G2" s="50"/>
      <c r="H2" s="50"/>
      <c r="I2" s="50"/>
      <c r="J2" s="18"/>
      <c r="K2" s="14"/>
      <c r="L2" s="14"/>
      <c r="M2" s="14"/>
      <c r="N2" s="14"/>
    </row>
    <row r="3" spans="2:14" ht="18.75" x14ac:dyDescent="0.3">
      <c r="B3" s="14"/>
      <c r="C3" s="14"/>
      <c r="D3" s="14"/>
      <c r="E3" s="14"/>
      <c r="F3" s="50" t="s">
        <v>5</v>
      </c>
      <c r="G3" s="50"/>
      <c r="H3" s="50"/>
      <c r="I3" s="50"/>
      <c r="J3" s="18"/>
      <c r="K3" s="14"/>
      <c r="L3" s="14"/>
      <c r="M3" s="14"/>
      <c r="N3" s="14"/>
    </row>
    <row r="4" spans="2:14" ht="22.5" customHeight="1" x14ac:dyDescent="0.3">
      <c r="B4" s="14"/>
      <c r="C4" s="14"/>
      <c r="D4" s="14"/>
      <c r="E4" s="14"/>
      <c r="F4" s="50" t="s">
        <v>6</v>
      </c>
      <c r="G4" s="50"/>
      <c r="H4" s="50"/>
      <c r="I4" s="50"/>
      <c r="J4" s="18"/>
      <c r="K4" s="14"/>
      <c r="L4" s="14"/>
      <c r="M4" s="14"/>
      <c r="N4" s="14"/>
    </row>
    <row r="5" spans="2:14" ht="18.75" x14ac:dyDescent="0.3">
      <c r="B5" s="14"/>
      <c r="C5" s="14"/>
      <c r="D5" s="14"/>
      <c r="E5" s="14"/>
      <c r="F5" s="50" t="s">
        <v>7</v>
      </c>
      <c r="G5" s="50"/>
      <c r="H5" s="50"/>
      <c r="I5" s="50"/>
      <c r="J5" s="18"/>
      <c r="K5" s="14"/>
      <c r="L5" s="14"/>
      <c r="M5" s="14"/>
      <c r="N5" s="14"/>
    </row>
    <row r="6" spans="2:14" ht="18.75" x14ac:dyDescent="0.3">
      <c r="B6" s="14"/>
      <c r="C6" s="14"/>
      <c r="D6" s="14"/>
      <c r="E6" s="14"/>
      <c r="F6" s="51" t="s">
        <v>8</v>
      </c>
      <c r="G6" s="51"/>
      <c r="H6" s="51"/>
      <c r="I6" s="51"/>
      <c r="J6" s="19"/>
      <c r="K6" s="14"/>
      <c r="L6" s="14"/>
      <c r="M6" s="14"/>
      <c r="N6" s="14"/>
    </row>
    <row r="7" spans="2:14" ht="18.75" x14ac:dyDescent="0.3">
      <c r="B7" s="14"/>
      <c r="C7" s="14"/>
      <c r="D7" s="14"/>
      <c r="E7" s="14"/>
      <c r="F7" s="51" t="s">
        <v>9</v>
      </c>
      <c r="G7" s="51"/>
      <c r="H7" s="51"/>
      <c r="I7" s="51"/>
      <c r="J7" s="14"/>
      <c r="K7" s="14"/>
      <c r="L7" s="14"/>
      <c r="M7" s="14"/>
      <c r="N7" s="14"/>
    </row>
    <row r="8" spans="2:14" ht="18.75" x14ac:dyDescent="0.3">
      <c r="B8" s="14"/>
      <c r="C8" s="14"/>
      <c r="D8" s="14"/>
      <c r="E8" s="14"/>
      <c r="F8" s="20"/>
      <c r="G8" s="20"/>
      <c r="H8" s="20"/>
      <c r="I8" s="20"/>
      <c r="J8" s="14"/>
      <c r="K8" s="14"/>
      <c r="L8" s="14"/>
      <c r="M8" s="14"/>
      <c r="N8" s="14"/>
    </row>
    <row r="9" spans="2:14" ht="18.75" x14ac:dyDescent="0.3">
      <c r="B9" s="52" t="s">
        <v>10</v>
      </c>
      <c r="C9" s="52"/>
      <c r="D9" s="52"/>
      <c r="E9" s="52"/>
      <c r="F9" s="52"/>
      <c r="G9" s="52"/>
      <c r="H9" s="52"/>
      <c r="I9" s="52"/>
      <c r="J9" s="14"/>
      <c r="K9" s="14"/>
      <c r="L9" s="14"/>
      <c r="M9" s="14"/>
      <c r="N9" s="14"/>
    </row>
    <row r="10" spans="2:14" ht="42" customHeight="1" x14ac:dyDescent="0.3">
      <c r="B10" s="53" t="s">
        <v>11</v>
      </c>
      <c r="C10" s="53"/>
      <c r="D10" s="53"/>
      <c r="E10" s="53"/>
      <c r="F10" s="53"/>
      <c r="G10" s="53"/>
      <c r="H10" s="53"/>
      <c r="I10" s="53"/>
      <c r="J10" s="14"/>
      <c r="K10" s="14"/>
      <c r="L10" s="14"/>
      <c r="M10" s="14"/>
      <c r="N10" s="14"/>
    </row>
    <row r="11" spans="2:14" ht="28.5" customHeight="1" x14ac:dyDescent="0.3">
      <c r="B11" s="47" t="s">
        <v>64</v>
      </c>
      <c r="C11" s="48"/>
      <c r="D11" s="48"/>
      <c r="E11" s="48"/>
      <c r="F11" s="48"/>
      <c r="G11" s="48"/>
      <c r="H11" s="48"/>
      <c r="I11" s="49"/>
      <c r="J11" s="14"/>
      <c r="K11" s="14"/>
      <c r="L11" s="14"/>
      <c r="M11" s="14"/>
      <c r="N11" s="14"/>
    </row>
    <row r="12" spans="2:14" ht="37.5" customHeight="1" x14ac:dyDescent="0.3">
      <c r="B12" s="47" t="s">
        <v>12</v>
      </c>
      <c r="C12" s="48"/>
      <c r="D12" s="48"/>
      <c r="E12" s="48"/>
      <c r="F12" s="48"/>
      <c r="G12" s="48"/>
      <c r="H12" s="48"/>
      <c r="I12" s="49"/>
      <c r="J12" s="14"/>
      <c r="K12" s="14"/>
      <c r="L12" s="14"/>
      <c r="M12" s="14"/>
      <c r="N12" s="14"/>
    </row>
    <row r="13" spans="2:14" ht="36.75" customHeight="1" x14ac:dyDescent="0.3">
      <c r="B13" s="47" t="s">
        <v>13</v>
      </c>
      <c r="C13" s="48"/>
      <c r="D13" s="48"/>
      <c r="E13" s="48"/>
      <c r="F13" s="48"/>
      <c r="G13" s="48"/>
      <c r="H13" s="48"/>
      <c r="I13" s="49"/>
      <c r="J13" s="14"/>
      <c r="K13" s="14"/>
      <c r="L13" s="14"/>
      <c r="M13" s="14"/>
      <c r="N13" s="14"/>
    </row>
    <row r="14" spans="2:14" ht="18.75" customHeight="1" x14ac:dyDescent="0.3">
      <c r="B14" s="55" t="s">
        <v>14</v>
      </c>
      <c r="C14" s="55"/>
      <c r="D14" s="55"/>
      <c r="E14" s="55"/>
      <c r="F14" s="55"/>
      <c r="G14" s="55"/>
      <c r="H14" s="55"/>
      <c r="I14" s="55"/>
      <c r="J14" s="14"/>
      <c r="K14" s="14"/>
      <c r="L14" s="14"/>
      <c r="M14" s="14"/>
      <c r="N14" s="14"/>
    </row>
    <row r="15" spans="2:14" s="10" customFormat="1" ht="42" customHeight="1" x14ac:dyDescent="0.3">
      <c r="B15" s="56" t="s">
        <v>67</v>
      </c>
      <c r="C15" s="57"/>
      <c r="D15" s="57"/>
      <c r="E15" s="57"/>
      <c r="F15" s="57"/>
      <c r="G15" s="57"/>
      <c r="H15" s="57"/>
      <c r="I15" s="58"/>
      <c r="J15" s="21"/>
      <c r="K15" s="21"/>
      <c r="L15" s="21"/>
      <c r="M15" s="21"/>
      <c r="N15" s="21"/>
    </row>
    <row r="16" spans="2:14" s="10" customFormat="1" ht="19.5" customHeight="1" x14ac:dyDescent="0.3">
      <c r="B16" s="59" t="s">
        <v>15</v>
      </c>
      <c r="C16" s="60"/>
      <c r="D16" s="60"/>
      <c r="E16" s="60"/>
      <c r="F16" s="60"/>
      <c r="G16" s="60"/>
      <c r="H16" s="60"/>
      <c r="I16" s="61"/>
      <c r="J16" s="21"/>
      <c r="K16" s="21"/>
      <c r="L16" s="21"/>
      <c r="M16" s="21"/>
      <c r="N16" s="21"/>
    </row>
    <row r="17" spans="2:14" s="10" customFormat="1" ht="23.25" customHeight="1" x14ac:dyDescent="0.3">
      <c r="B17" s="22" t="s">
        <v>16</v>
      </c>
      <c r="C17" s="23">
        <v>4980936</v>
      </c>
      <c r="D17" s="24" t="s">
        <v>17</v>
      </c>
      <c r="E17" s="62" t="s">
        <v>70</v>
      </c>
      <c r="F17" s="62"/>
      <c r="G17" s="62"/>
      <c r="H17" s="62"/>
      <c r="I17" s="63"/>
      <c r="J17" s="21"/>
      <c r="K17" s="21"/>
      <c r="L17" s="21"/>
      <c r="M17" s="21"/>
      <c r="N17" s="21"/>
    </row>
    <row r="18" spans="2:14" s="10" customFormat="1" ht="23.25" customHeight="1" x14ac:dyDescent="0.3">
      <c r="B18" s="25" t="s">
        <v>18</v>
      </c>
      <c r="C18" s="23">
        <v>4778652</v>
      </c>
      <c r="D18" s="24" t="s">
        <v>17</v>
      </c>
      <c r="E18" s="62" t="s">
        <v>71</v>
      </c>
      <c r="F18" s="62"/>
      <c r="G18" s="62"/>
      <c r="H18" s="62"/>
      <c r="I18" s="63"/>
      <c r="J18" s="21"/>
      <c r="K18" s="21"/>
      <c r="L18" s="21"/>
      <c r="M18" s="21"/>
      <c r="N18" s="21"/>
    </row>
    <row r="19" spans="2:14" s="10" customFormat="1" ht="23.25" customHeight="1" x14ac:dyDescent="0.3">
      <c r="B19" s="25" t="s">
        <v>19</v>
      </c>
      <c r="C19" s="23">
        <v>4138804.8</v>
      </c>
      <c r="D19" s="24" t="s">
        <v>17</v>
      </c>
      <c r="E19" s="62" t="s">
        <v>68</v>
      </c>
      <c r="F19" s="62"/>
      <c r="G19" s="62"/>
      <c r="H19" s="62"/>
      <c r="I19" s="63"/>
      <c r="J19" s="21"/>
      <c r="K19" s="21"/>
      <c r="L19" s="21"/>
      <c r="M19" s="21"/>
      <c r="N19" s="21"/>
    </row>
    <row r="20" spans="2:14" s="10" customFormat="1" ht="23.25" customHeight="1" x14ac:dyDescent="0.3">
      <c r="B20" s="44" t="s">
        <v>48</v>
      </c>
      <c r="C20" s="23">
        <v>5613017.9699999997</v>
      </c>
      <c r="D20" s="24" t="s">
        <v>17</v>
      </c>
      <c r="E20" s="62" t="s">
        <v>69</v>
      </c>
      <c r="F20" s="62"/>
      <c r="G20" s="62"/>
      <c r="H20" s="62"/>
      <c r="I20" s="63"/>
      <c r="J20" s="21"/>
      <c r="K20" s="21"/>
      <c r="L20" s="21"/>
      <c r="M20" s="21"/>
      <c r="N20" s="21"/>
    </row>
    <row r="21" spans="2:14" s="10" customFormat="1" ht="59.25" customHeight="1" x14ac:dyDescent="0.3">
      <c r="B21" s="43" t="s">
        <v>75</v>
      </c>
      <c r="C21" s="73" t="s">
        <v>76</v>
      </c>
      <c r="D21" s="73"/>
      <c r="E21" s="73"/>
      <c r="F21" s="73"/>
      <c r="G21" s="73"/>
      <c r="H21" s="73"/>
      <c r="I21" s="74"/>
      <c r="J21" s="21"/>
      <c r="K21" s="21"/>
      <c r="L21" s="21"/>
      <c r="M21" s="21"/>
      <c r="N21" s="21"/>
    </row>
    <row r="22" spans="2:14" s="10" customFormat="1" ht="41.25" customHeight="1" x14ac:dyDescent="0.3">
      <c r="B22" s="64" t="s">
        <v>77</v>
      </c>
      <c r="C22" s="65"/>
      <c r="D22" s="65"/>
      <c r="E22" s="65"/>
      <c r="F22" s="65"/>
      <c r="G22" s="65"/>
      <c r="H22" s="65"/>
      <c r="I22" s="66"/>
      <c r="J22" s="21"/>
      <c r="K22" s="21"/>
      <c r="L22" s="21"/>
      <c r="M22" s="21"/>
      <c r="N22" s="21"/>
    </row>
    <row r="23" spans="2:14" s="10" customFormat="1" ht="21" customHeight="1" x14ac:dyDescent="0.3">
      <c r="B23" s="64" t="s">
        <v>20</v>
      </c>
      <c r="C23" s="65"/>
      <c r="D23" s="65"/>
      <c r="E23" s="65"/>
      <c r="F23" s="65"/>
      <c r="G23" s="26">
        <v>4504228</v>
      </c>
      <c r="H23" s="65" t="s">
        <v>21</v>
      </c>
      <c r="I23" s="66"/>
      <c r="J23" s="21"/>
      <c r="K23" s="21"/>
      <c r="L23" s="21"/>
      <c r="M23" s="21"/>
      <c r="N23" s="21"/>
    </row>
    <row r="24" spans="2:14" s="21" customFormat="1" ht="21" customHeight="1" x14ac:dyDescent="0.3">
      <c r="B24" s="67" t="s">
        <v>22</v>
      </c>
      <c r="C24" s="68"/>
      <c r="D24" s="68"/>
      <c r="E24" s="68"/>
      <c r="F24" s="68"/>
      <c r="G24" s="68"/>
      <c r="H24" s="68"/>
      <c r="I24" s="69"/>
    </row>
    <row r="25" spans="2:14" s="10" customFormat="1" ht="18.75" x14ac:dyDescent="0.3">
      <c r="B25" s="70" t="s">
        <v>72</v>
      </c>
      <c r="C25" s="71"/>
      <c r="D25" s="71"/>
      <c r="E25" s="71"/>
      <c r="F25" s="71"/>
      <c r="G25" s="71"/>
      <c r="H25" s="71"/>
      <c r="I25" s="72"/>
      <c r="J25" s="21"/>
      <c r="K25" s="21"/>
      <c r="L25" s="21"/>
      <c r="M25" s="21"/>
      <c r="N25" s="21"/>
    </row>
    <row r="26" spans="2:14" s="10" customFormat="1" ht="15" customHeight="1" x14ac:dyDescent="0.3"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2:14" ht="18.75" hidden="1" x14ac:dyDescent="0.3">
      <c r="B27" s="14" t="s">
        <v>23</v>
      </c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</row>
    <row r="28" spans="2:14" ht="18.75" hidden="1" x14ac:dyDescent="0.3">
      <c r="B28" s="14" t="s">
        <v>24</v>
      </c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</row>
    <row r="29" spans="2:14" ht="18.75" hidden="1" x14ac:dyDescent="0.3">
      <c r="B29" s="19" t="s">
        <v>25</v>
      </c>
      <c r="C29" s="19"/>
      <c r="D29" s="19"/>
      <c r="E29" s="19"/>
      <c r="F29" s="14"/>
      <c r="G29" s="54" t="s">
        <v>26</v>
      </c>
      <c r="H29" s="54"/>
      <c r="I29" s="54"/>
      <c r="J29" s="14"/>
      <c r="K29" s="14"/>
      <c r="L29" s="14"/>
      <c r="M29" s="14"/>
      <c r="N29" s="14"/>
    </row>
    <row r="30" spans="2:14" ht="10.5" hidden="1" customHeight="1" x14ac:dyDescent="0.3">
      <c r="B30" s="75" t="s">
        <v>27</v>
      </c>
      <c r="C30" s="75"/>
      <c r="D30" s="75"/>
      <c r="E30" s="75"/>
      <c r="F30" s="27"/>
      <c r="G30" s="75" t="s">
        <v>28</v>
      </c>
      <c r="H30" s="75"/>
      <c r="I30" s="75"/>
      <c r="J30" s="14"/>
      <c r="K30" s="14"/>
      <c r="L30" s="14"/>
      <c r="M30" s="14"/>
      <c r="N30" s="14"/>
    </row>
    <row r="31" spans="2:14" ht="10.5" customHeight="1" x14ac:dyDescent="0.3">
      <c r="B31" s="28"/>
      <c r="C31" s="28"/>
      <c r="D31" s="28"/>
      <c r="E31" s="28"/>
      <c r="F31" s="27"/>
      <c r="G31" s="28"/>
      <c r="H31" s="28"/>
      <c r="I31" s="28"/>
      <c r="J31" s="14"/>
      <c r="K31" s="14"/>
      <c r="L31" s="14"/>
      <c r="M31" s="14"/>
      <c r="N31" s="14"/>
    </row>
    <row r="32" spans="2:14" ht="10.5" customHeight="1" x14ac:dyDescent="0.3">
      <c r="B32" s="28"/>
      <c r="C32" s="28"/>
      <c r="D32" s="28"/>
      <c r="E32" s="28"/>
      <c r="F32" s="27"/>
      <c r="G32" s="28"/>
      <c r="H32" s="28"/>
      <c r="I32" s="28"/>
      <c r="J32" s="14"/>
      <c r="K32" s="14"/>
      <c r="L32" s="14"/>
      <c r="M32" s="14"/>
      <c r="N32" s="14"/>
    </row>
    <row r="33" spans="2:14" ht="10.5" customHeight="1" x14ac:dyDescent="0.3">
      <c r="B33" s="28"/>
      <c r="C33" s="28"/>
      <c r="D33" s="28"/>
      <c r="E33" s="28"/>
      <c r="F33" s="27"/>
      <c r="G33" s="28"/>
      <c r="H33" s="28"/>
      <c r="I33" s="28"/>
      <c r="J33" s="14"/>
      <c r="K33" s="14"/>
      <c r="L33" s="14"/>
      <c r="M33" s="14"/>
      <c r="N33" s="14"/>
    </row>
    <row r="34" spans="2:14" ht="18" hidden="1" customHeight="1" x14ac:dyDescent="0.3">
      <c r="B34" s="14" t="s">
        <v>29</v>
      </c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</row>
    <row r="35" spans="2:14" ht="18" hidden="1" customHeight="1" x14ac:dyDescent="0.3">
      <c r="B35" s="14" t="s">
        <v>24</v>
      </c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</row>
    <row r="36" spans="2:14" ht="18" hidden="1" customHeight="1" x14ac:dyDescent="0.3">
      <c r="B36" s="76" t="s">
        <v>30</v>
      </c>
      <c r="C36" s="76"/>
      <c r="D36" s="76"/>
      <c r="E36" s="76"/>
      <c r="F36" s="14"/>
      <c r="G36" s="14"/>
      <c r="H36" s="14"/>
      <c r="I36" s="14"/>
      <c r="J36" s="14"/>
      <c r="K36" s="14"/>
      <c r="L36" s="14"/>
      <c r="M36" s="14"/>
      <c r="N36" s="14"/>
    </row>
    <row r="37" spans="2:14" ht="21" hidden="1" customHeight="1" x14ac:dyDescent="0.3">
      <c r="B37" s="19" t="s">
        <v>31</v>
      </c>
      <c r="C37" s="19"/>
      <c r="D37" s="19"/>
      <c r="E37" s="19"/>
      <c r="F37" s="14"/>
      <c r="G37" s="54" t="s">
        <v>32</v>
      </c>
      <c r="H37" s="54"/>
      <c r="I37" s="54"/>
      <c r="J37" s="14"/>
      <c r="K37" s="14"/>
      <c r="L37" s="14"/>
      <c r="M37" s="14"/>
      <c r="N37" s="14"/>
    </row>
    <row r="38" spans="2:14" ht="10.5" hidden="1" customHeight="1" x14ac:dyDescent="0.3">
      <c r="B38" s="75" t="s">
        <v>27</v>
      </c>
      <c r="C38" s="75"/>
      <c r="D38" s="75"/>
      <c r="E38" s="75"/>
      <c r="F38" s="27"/>
      <c r="G38" s="75" t="s">
        <v>28</v>
      </c>
      <c r="H38" s="75"/>
      <c r="I38" s="75"/>
      <c r="J38" s="14"/>
      <c r="K38" s="14"/>
      <c r="L38" s="14"/>
      <c r="M38" s="14"/>
      <c r="N38" s="14"/>
    </row>
    <row r="39" spans="2:14" ht="10.5" hidden="1" customHeight="1" x14ac:dyDescent="0.3">
      <c r="B39" s="28"/>
      <c r="C39" s="28"/>
      <c r="D39" s="28"/>
      <c r="E39" s="28"/>
      <c r="F39" s="27"/>
      <c r="G39" s="28"/>
      <c r="H39" s="28"/>
      <c r="I39" s="28"/>
      <c r="J39" s="14"/>
      <c r="K39" s="14"/>
      <c r="L39" s="14"/>
      <c r="M39" s="14"/>
      <c r="N39" s="14"/>
    </row>
    <row r="40" spans="2:14" ht="18.75" hidden="1" x14ac:dyDescent="0.3">
      <c r="B40" s="14" t="s">
        <v>23</v>
      </c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</row>
    <row r="41" spans="2:14" ht="18.75" hidden="1" x14ac:dyDescent="0.3">
      <c r="B41" s="14" t="s">
        <v>24</v>
      </c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</row>
    <row r="42" spans="2:14" ht="18.75" hidden="1" x14ac:dyDescent="0.3">
      <c r="B42" s="19" t="s">
        <v>25</v>
      </c>
      <c r="C42" s="19"/>
      <c r="D42" s="19"/>
      <c r="E42" s="19"/>
      <c r="F42" s="14"/>
      <c r="G42" s="54" t="s">
        <v>26</v>
      </c>
      <c r="H42" s="54"/>
      <c r="I42" s="54"/>
      <c r="J42" s="14"/>
      <c r="K42" s="14"/>
      <c r="L42" s="14"/>
      <c r="M42" s="14"/>
      <c r="N42" s="14"/>
    </row>
    <row r="43" spans="2:14" ht="18.75" hidden="1" x14ac:dyDescent="0.3">
      <c r="B43" s="75" t="s">
        <v>27</v>
      </c>
      <c r="C43" s="75"/>
      <c r="D43" s="75"/>
      <c r="E43" s="75"/>
      <c r="F43" s="27"/>
      <c r="G43" s="75" t="s">
        <v>28</v>
      </c>
      <c r="H43" s="75"/>
      <c r="I43" s="75"/>
      <c r="J43" s="14"/>
      <c r="K43" s="14"/>
      <c r="L43" s="14"/>
      <c r="M43" s="14"/>
      <c r="N43" s="14"/>
    </row>
    <row r="44" spans="2:14" ht="18.75" x14ac:dyDescent="0.3">
      <c r="B44" s="14"/>
      <c r="C44" s="14" t="s">
        <v>33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</row>
    <row r="45" spans="2:14" ht="18.75" x14ac:dyDescent="0.3">
      <c r="B45" s="14"/>
      <c r="C45" s="14" t="s">
        <v>34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</row>
    <row r="46" spans="2:14" ht="18.75" x14ac:dyDescent="0.3">
      <c r="B46" s="19"/>
      <c r="C46" s="14" t="s">
        <v>35</v>
      </c>
      <c r="D46" s="19"/>
      <c r="E46" s="19"/>
      <c r="F46" s="14"/>
      <c r="G46" s="54" t="s">
        <v>36</v>
      </c>
      <c r="H46" s="54"/>
      <c r="I46" s="54"/>
      <c r="J46" s="14"/>
      <c r="K46" s="14"/>
      <c r="L46" s="14"/>
      <c r="M46" s="14"/>
      <c r="N46" s="14"/>
    </row>
    <row r="47" spans="2:14" ht="18.75" x14ac:dyDescent="0.3">
      <c r="B47" s="75" t="s">
        <v>1</v>
      </c>
      <c r="C47" s="75"/>
      <c r="D47" s="75"/>
      <c r="E47" s="75"/>
      <c r="F47" s="27"/>
      <c r="G47" s="75" t="s">
        <v>28</v>
      </c>
      <c r="H47" s="75"/>
      <c r="I47" s="75"/>
      <c r="J47" s="14"/>
      <c r="K47" s="14"/>
      <c r="L47" s="14"/>
      <c r="M47" s="14"/>
      <c r="N47" s="14"/>
    </row>
    <row r="48" spans="2:14" ht="18.75" x14ac:dyDescent="0.3">
      <c r="B48" s="28"/>
      <c r="C48" s="28"/>
      <c r="D48" s="28"/>
      <c r="E48" s="28"/>
      <c r="F48" s="27"/>
      <c r="G48" s="28"/>
      <c r="H48" s="28"/>
      <c r="I48" s="28"/>
      <c r="J48" s="14"/>
      <c r="K48" s="14"/>
      <c r="L48" s="14"/>
      <c r="M48" s="14"/>
      <c r="N48" s="14"/>
    </row>
    <row r="49" spans="2:14" ht="18.75" x14ac:dyDescent="0.3">
      <c r="B49" s="28"/>
      <c r="C49" s="28"/>
      <c r="D49" s="28"/>
      <c r="E49" s="28"/>
      <c r="F49" s="27"/>
      <c r="G49" s="28"/>
      <c r="H49" s="28"/>
      <c r="I49" s="28"/>
      <c r="J49" s="14"/>
      <c r="K49" s="14"/>
      <c r="L49" s="14"/>
      <c r="M49" s="14"/>
      <c r="N49" s="14"/>
    </row>
    <row r="50" spans="2:14" ht="18.75" hidden="1" x14ac:dyDescent="0.3">
      <c r="B50" s="14" t="s">
        <v>37</v>
      </c>
      <c r="C50" s="14" t="s">
        <v>38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</row>
    <row r="51" spans="2:14" ht="18.75" hidden="1" x14ac:dyDescent="0.3">
      <c r="B51" s="14"/>
      <c r="C51" s="14" t="s">
        <v>34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</row>
    <row r="52" spans="2:14" ht="18.75" hidden="1" x14ac:dyDescent="0.3">
      <c r="B52" s="19"/>
      <c r="C52" s="14" t="s">
        <v>39</v>
      </c>
      <c r="D52" s="19"/>
      <c r="E52" s="19"/>
      <c r="F52" s="14"/>
      <c r="G52" s="54" t="s">
        <v>40</v>
      </c>
      <c r="H52" s="54"/>
      <c r="I52" s="54"/>
      <c r="J52" s="14"/>
      <c r="K52" s="14"/>
      <c r="L52" s="14"/>
      <c r="M52" s="14"/>
      <c r="N52" s="14"/>
    </row>
    <row r="53" spans="2:14" ht="18.75" hidden="1" x14ac:dyDescent="0.3">
      <c r="B53" s="75" t="s">
        <v>27</v>
      </c>
      <c r="C53" s="75"/>
      <c r="D53" s="75"/>
      <c r="E53" s="75"/>
      <c r="F53" s="27"/>
      <c r="G53" s="75" t="s">
        <v>28</v>
      </c>
      <c r="H53" s="75"/>
      <c r="I53" s="75"/>
      <c r="J53" s="14"/>
      <c r="K53" s="14"/>
      <c r="L53" s="14"/>
      <c r="M53" s="14"/>
      <c r="N53" s="14"/>
    </row>
    <row r="54" spans="2:14" ht="18.75" x14ac:dyDescent="0.3"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</row>
    <row r="55" spans="2:14" ht="18.75" x14ac:dyDescent="0.3">
      <c r="B55" s="14"/>
      <c r="C55" s="14" t="s">
        <v>38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</row>
    <row r="56" spans="2:14" ht="18.75" x14ac:dyDescent="0.3">
      <c r="B56" s="14"/>
      <c r="C56" s="14" t="s">
        <v>34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</row>
    <row r="57" spans="2:14" ht="18.75" x14ac:dyDescent="0.3">
      <c r="B57" s="19"/>
      <c r="C57" s="14" t="s">
        <v>65</v>
      </c>
      <c r="D57" s="19"/>
      <c r="E57" s="19"/>
      <c r="F57" s="14"/>
      <c r="G57" s="54" t="s">
        <v>66</v>
      </c>
      <c r="H57" s="54"/>
      <c r="I57" s="54"/>
      <c r="J57" s="14"/>
      <c r="K57" s="14"/>
      <c r="L57" s="14"/>
      <c r="M57" s="14"/>
      <c r="N57" s="14"/>
    </row>
    <row r="58" spans="2:14" ht="18.75" x14ac:dyDescent="0.3">
      <c r="B58" s="75" t="s">
        <v>1</v>
      </c>
      <c r="C58" s="75"/>
      <c r="D58" s="75"/>
      <c r="E58" s="75"/>
      <c r="F58" s="27"/>
      <c r="G58" s="75" t="s">
        <v>28</v>
      </c>
      <c r="H58" s="75"/>
      <c r="I58" s="75"/>
      <c r="J58" s="14"/>
      <c r="K58" s="14"/>
      <c r="L58" s="14"/>
      <c r="M58" s="14"/>
      <c r="N58" s="14"/>
    </row>
    <row r="59" spans="2:14" ht="18.75" x14ac:dyDescent="0.3"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</row>
    <row r="60" spans="2:14" ht="18.75" x14ac:dyDescent="0.3"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</row>
    <row r="61" spans="2:14" ht="18.75" x14ac:dyDescent="0.3"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</row>
    <row r="62" spans="2:14" ht="18.75" x14ac:dyDescent="0.3"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</row>
    <row r="63" spans="2:14" ht="18.75" x14ac:dyDescent="0.3"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</row>
    <row r="64" spans="2:14" ht="18.75" x14ac:dyDescent="0.3"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</row>
    <row r="65" spans="2:14" ht="18.75" x14ac:dyDescent="0.3"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</row>
    <row r="66" spans="2:14" ht="18.75" x14ac:dyDescent="0.3"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</row>
    <row r="67" spans="2:14" ht="18.75" x14ac:dyDescent="0.3"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</row>
    <row r="68" spans="2:14" ht="18.75" x14ac:dyDescent="0.3"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</row>
    <row r="69" spans="2:14" ht="18.75" x14ac:dyDescent="0.3"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</row>
    <row r="70" spans="2:14" ht="18.75" x14ac:dyDescent="0.3"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</row>
    <row r="71" spans="2:14" ht="18.75" x14ac:dyDescent="0.3"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</row>
    <row r="72" spans="2:14" ht="18.75" x14ac:dyDescent="0.3"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</row>
    <row r="73" spans="2:14" ht="18.75" x14ac:dyDescent="0.3"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</row>
    <row r="74" spans="2:14" ht="18.75" x14ac:dyDescent="0.3"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</row>
    <row r="75" spans="2:14" ht="18.75" x14ac:dyDescent="0.3"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</row>
    <row r="76" spans="2:14" ht="18.75" x14ac:dyDescent="0.3"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</row>
    <row r="77" spans="2:14" ht="18.75" x14ac:dyDescent="0.3"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</row>
    <row r="78" spans="2:14" ht="15" x14ac:dyDescent="0.25"/>
  </sheetData>
  <mergeCells count="44">
    <mergeCell ref="G52:I52"/>
    <mergeCell ref="B53:E53"/>
    <mergeCell ref="G53:I53"/>
    <mergeCell ref="G57:I57"/>
    <mergeCell ref="B58:E58"/>
    <mergeCell ref="G58:I58"/>
    <mergeCell ref="G42:I42"/>
    <mergeCell ref="B43:E43"/>
    <mergeCell ref="G43:I43"/>
    <mergeCell ref="G46:I46"/>
    <mergeCell ref="B47:E47"/>
    <mergeCell ref="G47:I47"/>
    <mergeCell ref="B30:E30"/>
    <mergeCell ref="G30:I30"/>
    <mergeCell ref="B36:E36"/>
    <mergeCell ref="G37:I37"/>
    <mergeCell ref="B38:E38"/>
    <mergeCell ref="G38:I38"/>
    <mergeCell ref="G29:I29"/>
    <mergeCell ref="B14:I14"/>
    <mergeCell ref="B15:I15"/>
    <mergeCell ref="B16:I16"/>
    <mergeCell ref="E17:I17"/>
    <mergeCell ref="E18:I18"/>
    <mergeCell ref="E19:I19"/>
    <mergeCell ref="B22:I22"/>
    <mergeCell ref="B23:F23"/>
    <mergeCell ref="H23:I23"/>
    <mergeCell ref="B24:I24"/>
    <mergeCell ref="B25:I25"/>
    <mergeCell ref="E20:I20"/>
    <mergeCell ref="C21:I21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46" zoomScaleNormal="100" workbookViewId="0">
      <selection activeCell="A72" sqref="A7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30"/>
  <sheetViews>
    <sheetView topLeftCell="A20" zoomScaleNormal="100" workbookViewId="0">
      <selection activeCell="B1" sqref="B1:H31"/>
    </sheetView>
  </sheetViews>
  <sheetFormatPr defaultRowHeight="33.75" customHeight="1" x14ac:dyDescent="0.25"/>
  <cols>
    <col min="3" max="3" width="4.140625" customWidth="1"/>
    <col min="4" max="4" width="41.42578125" customWidth="1"/>
    <col min="5" max="5" width="33.7109375" hidden="1" customWidth="1"/>
    <col min="6" max="6" width="8.7109375" customWidth="1"/>
    <col min="7" max="7" width="9.7109375" hidden="1" customWidth="1"/>
    <col min="8" max="9" width="21.28515625" customWidth="1"/>
    <col min="10" max="10" width="15.42578125" style="42" hidden="1" customWidth="1"/>
    <col min="11" max="11" width="15.140625" bestFit="1" customWidth="1"/>
    <col min="14" max="14" width="15.28515625" customWidth="1"/>
  </cols>
  <sheetData>
    <row r="2" spans="2:14" ht="18.75" x14ac:dyDescent="0.3">
      <c r="B2" s="29"/>
      <c r="C2" s="77" t="s">
        <v>41</v>
      </c>
      <c r="D2" s="77"/>
      <c r="E2" s="77"/>
      <c r="F2" s="77"/>
      <c r="G2" s="77"/>
      <c r="H2" s="77"/>
      <c r="I2" s="29"/>
      <c r="J2" s="30"/>
      <c r="K2" s="29"/>
    </row>
    <row r="3" spans="2:14" ht="18.75" x14ac:dyDescent="0.3">
      <c r="B3" s="29"/>
      <c r="C3" s="78" t="s">
        <v>73</v>
      </c>
      <c r="D3" s="78"/>
      <c r="E3" s="78"/>
      <c r="F3" s="78"/>
      <c r="G3" s="78"/>
      <c r="H3" s="78"/>
      <c r="I3" s="29"/>
      <c r="J3" s="30"/>
      <c r="K3" s="29"/>
    </row>
    <row r="6" spans="2:14" ht="19.5" thickBot="1" x14ac:dyDescent="0.35">
      <c r="B6" s="29"/>
      <c r="C6" s="29"/>
      <c r="D6" s="29"/>
      <c r="E6" s="29"/>
      <c r="F6" s="29"/>
      <c r="G6" s="29"/>
      <c r="H6" s="31"/>
      <c r="I6" s="29"/>
      <c r="J6" s="30"/>
      <c r="K6" s="29"/>
    </row>
    <row r="7" spans="2:14" ht="18.75" x14ac:dyDescent="0.3">
      <c r="B7" s="29"/>
      <c r="C7" s="79" t="s">
        <v>42</v>
      </c>
      <c r="D7" s="82" t="s">
        <v>43</v>
      </c>
      <c r="E7" s="84" t="s">
        <v>44</v>
      </c>
      <c r="F7" s="84" t="s">
        <v>45</v>
      </c>
      <c r="G7" s="82" t="s">
        <v>0</v>
      </c>
      <c r="H7" s="87" t="s">
        <v>46</v>
      </c>
      <c r="I7" s="29"/>
      <c r="J7" s="30"/>
      <c r="K7" s="29"/>
    </row>
    <row r="8" spans="2:14" ht="18.75" x14ac:dyDescent="0.3">
      <c r="B8" s="29"/>
      <c r="C8" s="80"/>
      <c r="D8" s="83"/>
      <c r="E8" s="85"/>
      <c r="F8" s="85"/>
      <c r="G8" s="83"/>
      <c r="H8" s="88"/>
      <c r="I8" s="29"/>
      <c r="J8" s="30"/>
      <c r="K8" s="29"/>
    </row>
    <row r="9" spans="2:14" ht="65.25" customHeight="1" x14ac:dyDescent="0.3">
      <c r="B9" s="29"/>
      <c r="C9" s="81"/>
      <c r="D9" s="83"/>
      <c r="E9" s="86"/>
      <c r="F9" s="86"/>
      <c r="G9" s="83"/>
      <c r="H9" s="89"/>
      <c r="I9" s="29"/>
      <c r="J9" s="30"/>
      <c r="K9" s="29"/>
    </row>
    <row r="10" spans="2:14" ht="47.25" x14ac:dyDescent="0.3">
      <c r="B10" s="29"/>
      <c r="C10" s="32">
        <v>1</v>
      </c>
      <c r="D10" s="33" t="s">
        <v>49</v>
      </c>
      <c r="E10" s="34"/>
      <c r="F10" s="35" t="s">
        <v>50</v>
      </c>
      <c r="G10" s="36"/>
      <c r="H10" s="37">
        <v>264</v>
      </c>
      <c r="I10" s="38"/>
      <c r="J10" s="39">
        <f>G10*H10</f>
        <v>0</v>
      </c>
      <c r="K10" s="40"/>
      <c r="N10" s="15"/>
    </row>
    <row r="11" spans="2:14" ht="31.5" x14ac:dyDescent="0.3">
      <c r="B11" s="29"/>
      <c r="C11" s="32">
        <v>2</v>
      </c>
      <c r="D11" s="33" t="s">
        <v>51</v>
      </c>
      <c r="E11" s="34"/>
      <c r="F11" s="35" t="s">
        <v>52</v>
      </c>
      <c r="G11" s="36"/>
      <c r="H11" s="37">
        <v>1510</v>
      </c>
      <c r="I11" s="38"/>
      <c r="J11" s="39">
        <f t="shared" ref="J11" si="0">G11*H11</f>
        <v>0</v>
      </c>
      <c r="K11" s="40"/>
      <c r="N11" s="15"/>
    </row>
    <row r="12" spans="2:14" ht="47.25" x14ac:dyDescent="0.3">
      <c r="B12" s="29"/>
      <c r="C12" s="32">
        <v>3</v>
      </c>
      <c r="D12" s="33" t="s">
        <v>53</v>
      </c>
      <c r="E12" s="34"/>
      <c r="F12" s="35" t="s">
        <v>52</v>
      </c>
      <c r="G12" s="36"/>
      <c r="H12" s="37">
        <v>120</v>
      </c>
      <c r="I12" s="38"/>
      <c r="J12" s="39">
        <f>G12*H12</f>
        <v>0</v>
      </c>
      <c r="K12" s="40"/>
      <c r="N12" s="15"/>
    </row>
    <row r="13" spans="2:14" ht="47.25" x14ac:dyDescent="0.3">
      <c r="B13" s="29"/>
      <c r="C13" s="32">
        <v>4</v>
      </c>
      <c r="D13" s="33" t="s">
        <v>54</v>
      </c>
      <c r="E13" s="34"/>
      <c r="F13" s="35" t="s">
        <v>50</v>
      </c>
      <c r="G13" s="36"/>
      <c r="H13" s="37">
        <v>120</v>
      </c>
      <c r="I13" s="38"/>
      <c r="J13" s="39">
        <f t="shared" ref="J13" si="1">G13*H13</f>
        <v>0</v>
      </c>
      <c r="K13" s="40"/>
      <c r="N13" s="15"/>
    </row>
    <row r="14" spans="2:14" ht="47.25" x14ac:dyDescent="0.3">
      <c r="B14" s="29"/>
      <c r="C14" s="32">
        <v>5</v>
      </c>
      <c r="D14" s="33" t="s">
        <v>55</v>
      </c>
      <c r="E14" s="34"/>
      <c r="F14" s="35" t="s">
        <v>50</v>
      </c>
      <c r="G14" s="36"/>
      <c r="H14" s="37">
        <v>3200</v>
      </c>
      <c r="I14" s="38"/>
      <c r="J14" s="39">
        <f>G14*H14</f>
        <v>0</v>
      </c>
      <c r="K14" s="40"/>
      <c r="N14" s="15"/>
    </row>
    <row r="15" spans="2:14" ht="47.25" x14ac:dyDescent="0.3">
      <c r="B15" s="29"/>
      <c r="C15" s="32">
        <v>6</v>
      </c>
      <c r="D15" s="33" t="s">
        <v>56</v>
      </c>
      <c r="E15" s="34"/>
      <c r="F15" s="35" t="s">
        <v>50</v>
      </c>
      <c r="G15" s="36"/>
      <c r="H15" s="37">
        <v>540</v>
      </c>
      <c r="I15" s="38"/>
      <c r="J15" s="39">
        <f>G15*H15</f>
        <v>0</v>
      </c>
      <c r="K15" s="40"/>
      <c r="N15" s="15"/>
    </row>
    <row r="16" spans="2:14" ht="31.5" x14ac:dyDescent="0.3">
      <c r="B16" s="29"/>
      <c r="C16" s="32">
        <v>7</v>
      </c>
      <c r="D16" s="33" t="s">
        <v>57</v>
      </c>
      <c r="E16" s="34"/>
      <c r="F16" s="35" t="s">
        <v>50</v>
      </c>
      <c r="G16" s="36"/>
      <c r="H16" s="37">
        <v>420</v>
      </c>
      <c r="I16" s="38"/>
      <c r="J16" s="39">
        <f t="shared" ref="J16" si="2">G16*H16</f>
        <v>0</v>
      </c>
      <c r="K16" s="40"/>
      <c r="N16" s="15"/>
    </row>
    <row r="17" spans="1:28" ht="47.25" x14ac:dyDescent="0.3">
      <c r="B17" s="29"/>
      <c r="C17" s="32">
        <v>8</v>
      </c>
      <c r="D17" s="33" t="s">
        <v>58</v>
      </c>
      <c r="E17" s="34"/>
      <c r="F17" s="35" t="s">
        <v>52</v>
      </c>
      <c r="G17" s="36"/>
      <c r="H17" s="37">
        <v>31.47</v>
      </c>
      <c r="I17" s="38"/>
      <c r="J17" s="39">
        <f>G17*H17</f>
        <v>0</v>
      </c>
      <c r="K17" s="40"/>
      <c r="N17" s="15"/>
    </row>
    <row r="18" spans="1:28" ht="47.25" x14ac:dyDescent="0.3">
      <c r="B18" s="29"/>
      <c r="C18" s="32">
        <v>9</v>
      </c>
      <c r="D18" s="33" t="s">
        <v>59</v>
      </c>
      <c r="E18" s="34"/>
      <c r="F18" s="35" t="s">
        <v>50</v>
      </c>
      <c r="G18" s="36"/>
      <c r="H18" s="37">
        <v>540</v>
      </c>
      <c r="I18" s="38"/>
      <c r="J18" s="39">
        <f t="shared" ref="J18" si="3">G18*H18</f>
        <v>0</v>
      </c>
      <c r="K18" s="40"/>
      <c r="N18" s="15"/>
    </row>
    <row r="19" spans="1:28" ht="63" x14ac:dyDescent="0.3">
      <c r="B19" s="29"/>
      <c r="C19" s="32">
        <v>10</v>
      </c>
      <c r="D19" s="33" t="s">
        <v>60</v>
      </c>
      <c r="E19" s="34"/>
      <c r="F19" s="35" t="s">
        <v>50</v>
      </c>
      <c r="G19" s="36"/>
      <c r="H19" s="37">
        <v>1476</v>
      </c>
      <c r="I19" s="38"/>
      <c r="J19" s="39">
        <f>G19*H19</f>
        <v>0</v>
      </c>
      <c r="K19" s="40"/>
      <c r="N19" s="15"/>
    </row>
    <row r="20" spans="1:28" ht="47.25" x14ac:dyDescent="0.3">
      <c r="B20" s="29"/>
      <c r="C20" s="32">
        <v>11</v>
      </c>
      <c r="D20" s="33" t="s">
        <v>61</v>
      </c>
      <c r="E20" s="34"/>
      <c r="F20" s="35" t="s">
        <v>52</v>
      </c>
      <c r="G20" s="36"/>
      <c r="H20" s="37">
        <v>360</v>
      </c>
      <c r="I20" s="38"/>
      <c r="J20" s="39">
        <f t="shared" ref="J20" si="4">G20*H20</f>
        <v>0</v>
      </c>
      <c r="K20" s="40"/>
      <c r="N20" s="15"/>
    </row>
    <row r="21" spans="1:28" ht="31.5" x14ac:dyDescent="0.3">
      <c r="B21" s="29"/>
      <c r="C21" s="32">
        <v>12</v>
      </c>
      <c r="D21" s="33" t="s">
        <v>62</v>
      </c>
      <c r="E21" s="34"/>
      <c r="F21" s="35" t="s">
        <v>52</v>
      </c>
      <c r="G21" s="36"/>
      <c r="H21" s="37">
        <v>70</v>
      </c>
      <c r="I21" s="38"/>
      <c r="J21" s="39">
        <f>G21*H21</f>
        <v>0</v>
      </c>
      <c r="K21" s="40"/>
      <c r="N21" s="15"/>
    </row>
    <row r="22" spans="1:28" ht="47.25" x14ac:dyDescent="0.3">
      <c r="B22" s="29"/>
      <c r="C22" s="32">
        <v>13</v>
      </c>
      <c r="D22" s="33" t="s">
        <v>63</v>
      </c>
      <c r="E22" s="34"/>
      <c r="F22" s="35" t="s">
        <v>50</v>
      </c>
      <c r="G22" s="36"/>
      <c r="H22" s="37">
        <v>420</v>
      </c>
      <c r="I22" s="38"/>
      <c r="J22" s="39">
        <f t="shared" ref="J22" si="5">G22*H22</f>
        <v>0</v>
      </c>
      <c r="K22" s="40"/>
      <c r="N22" s="15"/>
    </row>
    <row r="23" spans="1:28" ht="33.75" customHeight="1" x14ac:dyDescent="0.25">
      <c r="J23" s="41">
        <f>SUM(J21:J22)</f>
        <v>0</v>
      </c>
      <c r="N23" s="15"/>
    </row>
    <row r="24" spans="1:28" s="3" customFormat="1" ht="26.25" customHeight="1" x14ac:dyDescent="0.25">
      <c r="A24" s="2"/>
      <c r="B24" s="45" t="s">
        <v>47</v>
      </c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11"/>
    </row>
    <row r="25" spans="1:28" s="2" customFormat="1" ht="15.75" x14ac:dyDescent="0.25">
      <c r="B25" s="46" t="s">
        <v>1</v>
      </c>
      <c r="C25" s="46"/>
      <c r="D25" s="46"/>
      <c r="E25" s="16"/>
      <c r="F25" s="9" t="s">
        <v>2</v>
      </c>
      <c r="G25" s="5" t="s">
        <v>2</v>
      </c>
      <c r="H25" s="5"/>
      <c r="I25" s="5"/>
      <c r="M25" s="5"/>
      <c r="N25" s="6"/>
      <c r="O25" s="4"/>
      <c r="P25" s="7"/>
      <c r="Q25" s="16"/>
      <c r="R25" s="8"/>
      <c r="S25" s="4"/>
      <c r="T25" s="4"/>
      <c r="U25" s="4"/>
      <c r="V25" s="4"/>
      <c r="W25" s="4"/>
      <c r="X25" s="4"/>
      <c r="Y25" s="4"/>
      <c r="Z25" s="4"/>
      <c r="AA25" s="4"/>
      <c r="AB25" s="12"/>
    </row>
    <row r="26" spans="1:28" s="2" customFormat="1" ht="15.75" x14ac:dyDescent="0.25">
      <c r="B26" s="4"/>
      <c r="C26" s="4"/>
      <c r="D26" s="4"/>
      <c r="E26" s="16"/>
      <c r="F26" s="16"/>
      <c r="G26" s="16"/>
      <c r="H26" s="16"/>
      <c r="I26" s="16"/>
      <c r="J26" s="5"/>
      <c r="K26" s="5"/>
      <c r="L26" s="5"/>
      <c r="M26" s="5"/>
      <c r="N26" s="6"/>
      <c r="O26" s="4"/>
      <c r="P26" s="7"/>
      <c r="Q26" s="16"/>
      <c r="R26" s="8"/>
      <c r="S26" s="4"/>
      <c r="T26" s="4"/>
      <c r="U26" s="4"/>
      <c r="V26" s="4"/>
      <c r="W26" s="4"/>
      <c r="X26" s="4"/>
      <c r="Y26" s="4"/>
      <c r="Z26" s="4"/>
      <c r="AA26" s="4"/>
      <c r="AB26" s="12"/>
    </row>
    <row r="27" spans="1:28" s="2" customFormat="1" ht="15.75" x14ac:dyDescent="0.25">
      <c r="B27" s="4"/>
      <c r="C27" s="4"/>
      <c r="D27" s="4"/>
      <c r="E27" s="16"/>
      <c r="F27" s="16"/>
      <c r="G27" s="16"/>
      <c r="H27" s="16"/>
      <c r="I27" s="16"/>
      <c r="J27" s="5"/>
      <c r="K27" s="5"/>
      <c r="L27" s="5"/>
      <c r="M27" s="5"/>
      <c r="N27" s="6"/>
      <c r="O27" s="4"/>
      <c r="P27" s="7"/>
      <c r="Q27" s="16"/>
      <c r="R27" s="8"/>
      <c r="S27" s="4"/>
      <c r="T27" s="4"/>
      <c r="U27" s="4"/>
      <c r="V27" s="4"/>
      <c r="W27" s="4"/>
      <c r="X27" s="4"/>
      <c r="Y27" s="4"/>
      <c r="Z27" s="4"/>
      <c r="AA27" s="4"/>
      <c r="AB27" s="12"/>
    </row>
    <row r="28" spans="1:28" s="3" customFormat="1" ht="26.25" customHeight="1" x14ac:dyDescent="0.25">
      <c r="A28" s="2"/>
      <c r="B28" s="45" t="s">
        <v>74</v>
      </c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17"/>
      <c r="Y28" s="17"/>
      <c r="Z28" s="17"/>
      <c r="AA28" s="9"/>
      <c r="AB28" s="13"/>
    </row>
    <row r="29" spans="1:28" s="2" customFormat="1" ht="15.75" x14ac:dyDescent="0.25">
      <c r="B29" s="46" t="s">
        <v>1</v>
      </c>
      <c r="C29" s="46"/>
      <c r="D29" s="46"/>
      <c r="E29" s="16"/>
      <c r="F29" s="5" t="s">
        <v>2</v>
      </c>
      <c r="J29" s="5"/>
      <c r="K29" s="5"/>
      <c r="L29" s="5"/>
      <c r="M29" s="6"/>
      <c r="N29" s="4"/>
      <c r="O29" s="7"/>
      <c r="P29" s="16"/>
      <c r="Q29" s="8"/>
      <c r="R29" s="4"/>
      <c r="S29" s="4"/>
      <c r="T29" s="4"/>
      <c r="U29" s="4"/>
      <c r="V29" s="4"/>
      <c r="W29" s="4"/>
      <c r="X29" s="4"/>
      <c r="Y29" s="4"/>
      <c r="Z29" s="4"/>
      <c r="AA29" s="12"/>
    </row>
    <row r="30" spans="1:28" ht="15" x14ac:dyDescent="0.25">
      <c r="J30"/>
      <c r="O30" s="1"/>
    </row>
  </sheetData>
  <mergeCells count="10">
    <mergeCell ref="B25:D25"/>
    <mergeCell ref="B29:D29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76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2025-02-07T11:09:52Z</dcterms:modified>
</cp:coreProperties>
</file>