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excel'!$A$1:$I$61</definedName>
  </definedNames>
  <calcPr calcId="162913"/>
</workbook>
</file>

<file path=xl/calcChain.xml><?xml version="1.0" encoding="utf-8"?>
<calcChain xmlns="http://schemas.openxmlformats.org/spreadsheetml/2006/main">
  <c r="J12" i="44" l="1"/>
  <c r="J11" i="44"/>
  <c r="J10" i="44"/>
  <c r="J13" i="44" l="1"/>
</calcChain>
</file>

<file path=xl/sharedStrings.xml><?xml version="1.0" encoding="utf-8"?>
<sst xmlns="http://schemas.openxmlformats.org/spreadsheetml/2006/main" count="90" uniqueCount="66">
  <si>
    <t>Кол-во</t>
  </si>
  <si>
    <t>(должность)</t>
  </si>
  <si>
    <t>(подпись / расшифровка подписи)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</si>
  <si>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</si>
  <si>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</si>
  <si>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</si>
  <si>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</si>
  <si>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</si>
  <si>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</si>
  <si>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</si>
  <si>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</si>
  <si>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</si>
  <si>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</si>
  <si>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</si>
  <si>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</si>
  <si>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</si>
  <si>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</si>
  <si>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</si>
  <si>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</si>
  <si>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</si>
  <si>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</si>
  <si>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</si>
  <si>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</si>
  <si>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</si>
  <si>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</si>
  <si>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</si>
  <si>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</si>
  <si>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</si>
  <si>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</si>
  <si>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</si>
  <si>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</si>
  <si>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</si>
  <si>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</si>
  <si>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</si>
  <si>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</si>
  <si>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</si>
  <si>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</si>
  <si>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</si>
  <si>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</si>
  <si>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</si>
  <si>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</si>
  <si>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</si>
  <si>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Приложение №1</t>
  </si>
  <si>
    <t>№</t>
  </si>
  <si>
    <t>Наименование товара</t>
  </si>
  <si>
    <t xml:space="preserve"> Технические характеристики</t>
  </si>
  <si>
    <t>Ед.изм.</t>
  </si>
  <si>
    <t xml:space="preserve"> Ведущий специалист бюро контроля цен отдела 908    ____________ Л.А. Сальникова</t>
  </si>
  <si>
    <t>шт</t>
  </si>
  <si>
    <t>4.</t>
  </si>
  <si>
    <t xml:space="preserve"> Начальник бюро контроля цен отдела 908   __________________ Н. А. Сосновская</t>
  </si>
  <si>
    <t>Цена за единицу, руб.,                включая все налоги, сборы и обязательные платежи</t>
  </si>
  <si>
    <t>Светильник светодиодный
AL1004 4000K IP65</t>
  </si>
  <si>
    <t xml:space="preserve">Кабель ВВГ-Пнг LS 3х1.5 </t>
  </si>
  <si>
    <t>м</t>
  </si>
  <si>
    <t>Анкерный болт с крюком 12х70</t>
  </si>
  <si>
    <t>Информация о запросах ценовых предложений (коммерческих предложений) от 19.02.2025 № 071/2928  в адрес различных поставщиков (пяти)</t>
  </si>
  <si>
    <t>Наименование закупки:  Поставка электроматериалов</t>
  </si>
  <si>
    <t>счет № 2502-100120-45988 от 17.02.2025</t>
  </si>
  <si>
    <t>Ценовая информация из открытых источников сети "Интернет" (поз.2. поз.3)</t>
  </si>
  <si>
    <t xml:space="preserve">3. 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</si>
  <si>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2/267 от 26.02.2025 : НМЦ определена  с учетом коэффициентов вариации</t>
    </r>
  </si>
  <si>
    <t>Дата подготовки обоснования НМЦ:  26.02.2025</t>
  </si>
  <si>
    <t>счет № УИ000001102 от 18.02.2025</t>
  </si>
  <si>
    <t>счет № 75667 от 17.02.2025 (поз.1)</t>
  </si>
  <si>
    <t>к обоснованию № 2/267 от 26.02.2025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</si>
</sst>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0" fontId="1" fillId="0" borderId="0"/>
  </cellStyleXfs>
  <cellXfs count="87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8" fillId="0" borderId="0" xfId="0" applyFon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0" fillId="2" borderId="0" xfId="0" applyFill="1" applyBorder="1"/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2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9" fillId="0" borderId="0" xfId="0" applyFont="1"/>
    <xf numFmtId="0" fontId="9" fillId="2" borderId="2" xfId="0" applyFont="1" applyFill="1" applyBorder="1" applyAlignment="1">
      <alignment vertical="top" wrapText="1"/>
    </xf>
    <xf numFmtId="4" fontId="9" fillId="2" borderId="0" xfId="0" applyNumberFormat="1" applyFont="1" applyFill="1" applyBorder="1" applyAlignment="1">
      <alignment vertical="top" wrapText="1"/>
    </xf>
    <xf numFmtId="0" fontId="9" fillId="2" borderId="0" xfId="0" applyFont="1" applyFill="1" applyBorder="1" applyAlignment="1">
      <alignment vertical="top" wrapText="1"/>
    </xf>
    <xf numFmtId="4" fontId="9" fillId="2" borderId="12" xfId="0" applyNumberFormat="1" applyFont="1" applyFill="1" applyBorder="1" applyAlignment="1">
      <alignment vertical="top" wrapText="1"/>
    </xf>
    <xf numFmtId="0" fontId="10" fillId="0" borderId="0" xfId="0" applyFont="1"/>
    <xf numFmtId="0" fontId="10" fillId="0" borderId="0" xfId="0" applyFont="1" applyAlignment="1">
      <alignment horizontal="center"/>
    </xf>
    <xf numFmtId="0" fontId="5" fillId="0" borderId="0" xfId="0" applyFont="1" applyFill="1"/>
    <xf numFmtId="0" fontId="14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4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5" fillId="0" borderId="0" xfId="0" applyNumberFormat="1" applyFont="1"/>
    <xf numFmtId="0" fontId="15" fillId="0" borderId="0" xfId="0" applyFont="1"/>
    <xf numFmtId="0" fontId="9" fillId="0" borderId="2" xfId="0" applyFont="1" applyBorder="1" applyAlignment="1">
      <alignment vertical="top" wrapText="1"/>
    </xf>
    <xf numFmtId="0" fontId="6" fillId="0" borderId="0" xfId="0" applyFont="1" applyFill="1" applyAlignment="1">
      <alignment vertical="center"/>
    </xf>
    <xf numFmtId="0" fontId="9" fillId="0" borderId="2" xfId="0" applyFont="1" applyBorder="1" applyAlignment="1">
      <alignment vertical="top" wrapText="1"/>
    </xf>
    <xf numFmtId="0" fontId="6" fillId="0" borderId="0" xfId="0" applyFont="1" applyFill="1" applyAlignment="1">
      <alignment horizontal="center"/>
    </xf>
    <xf numFmtId="0" fontId="5" fillId="0" borderId="0" xfId="0" applyFont="1" applyAlignment="1">
      <alignment horizontal="center"/>
    </xf>
    <xf numFmtId="0" fontId="9" fillId="0" borderId="13" xfId="0" applyFont="1" applyBorder="1" applyAlignment="1">
      <alignment horizontal="left" vertical="top" wrapText="1"/>
    </xf>
    <xf numFmtId="0" fontId="9" fillId="0" borderId="12" xfId="0" applyFont="1" applyBorder="1" applyAlignment="1">
      <alignment horizontal="left" vertical="top" wrapText="1"/>
    </xf>
    <xf numFmtId="0" fontId="9" fillId="0" borderId="11" xfId="0" applyFont="1" applyBorder="1" applyAlignment="1">
      <alignment horizontal="left" vertical="top" wrapText="1"/>
    </xf>
    <xf numFmtId="0" fontId="9" fillId="0" borderId="14" xfId="0" applyFont="1" applyBorder="1" applyAlignment="1">
      <alignment horizontal="left" vertical="top" wrapText="1"/>
    </xf>
    <xf numFmtId="0" fontId="9" fillId="0" borderId="7" xfId="0" applyFont="1" applyBorder="1" applyAlignment="1">
      <alignment horizontal="left" vertical="top" wrapText="1"/>
    </xf>
    <xf numFmtId="0" fontId="9" fillId="0" borderId="3" xfId="0" applyFont="1" applyBorder="1" applyAlignment="1">
      <alignment horizontal="left" vertical="top" wrapText="1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14" fontId="9" fillId="0" borderId="14" xfId="0" applyNumberFormat="1" applyFont="1" applyBorder="1" applyAlignment="1">
      <alignment horizontal="left" vertical="top" wrapText="1"/>
    </xf>
    <xf numFmtId="14" fontId="9" fillId="0" borderId="7" xfId="0" applyNumberFormat="1" applyFont="1" applyBorder="1" applyAlignment="1">
      <alignment horizontal="left" vertical="top" wrapText="1"/>
    </xf>
    <xf numFmtId="14" fontId="9" fillId="0" borderId="3" xfId="0" applyNumberFormat="1" applyFont="1" applyBorder="1" applyAlignment="1">
      <alignment horizontal="left" vertical="top" wrapText="1"/>
    </xf>
    <xf numFmtId="0" fontId="9" fillId="2" borderId="0" xfId="0" applyFont="1" applyFill="1" applyBorder="1" applyAlignment="1">
      <alignment horizontal="left" vertical="top" wrapText="1"/>
    </xf>
    <xf numFmtId="0" fontId="9" fillId="2" borderId="9" xfId="0" applyFont="1" applyFill="1" applyBorder="1" applyAlignment="1">
      <alignment horizontal="left" vertical="top" wrapText="1"/>
    </xf>
    <xf numFmtId="0" fontId="9" fillId="0" borderId="4" xfId="0" applyFont="1" applyBorder="1" applyAlignment="1">
      <alignment vertical="top" wrapText="1"/>
    </xf>
    <xf numFmtId="0" fontId="9" fillId="0" borderId="5" xfId="0" applyFont="1" applyBorder="1" applyAlignment="1">
      <alignment vertical="top" wrapText="1"/>
    </xf>
    <xf numFmtId="0" fontId="9" fillId="0" borderId="6" xfId="0" applyFont="1" applyBorder="1" applyAlignment="1">
      <alignment vertical="top" wrapText="1"/>
    </xf>
    <xf numFmtId="0" fontId="9" fillId="0" borderId="8" xfId="0" applyFont="1" applyBorder="1" applyAlignment="1">
      <alignment horizontal="center" vertical="top" wrapText="1"/>
    </xf>
    <xf numFmtId="0" fontId="9" fillId="0" borderId="4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6" xfId="0" applyFont="1" applyBorder="1" applyAlignment="1">
      <alignment horizontal="left" vertical="top" wrapText="1"/>
    </xf>
    <xf numFmtId="0" fontId="9" fillId="0" borderId="2" xfId="0" applyFont="1" applyBorder="1" applyAlignment="1">
      <alignment vertical="top" wrapText="1"/>
    </xf>
    <xf numFmtId="0" fontId="9" fillId="0" borderId="0" xfId="0" applyFont="1" applyBorder="1" applyAlignment="1">
      <alignment vertical="top" wrapText="1"/>
    </xf>
    <xf numFmtId="0" fontId="9" fillId="0" borderId="9" xfId="0" applyFont="1" applyBorder="1" applyAlignment="1">
      <alignment vertical="top" wrapText="1"/>
    </xf>
    <xf numFmtId="0" fontId="12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4" fillId="0" borderId="0" xfId="0" applyFont="1" applyFill="1" applyAlignment="1">
      <alignment horizontal="right"/>
    </xf>
    <xf numFmtId="0" fontId="11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28575</xdr:colOff>
      <xdr:row>70</xdr:row>
      <xdr:rowOff>57150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782175" cy="133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23</xdr:col>
      <xdr:colOff>333375</xdr:colOff>
      <xdr:row>113</xdr:row>
      <xdr:rowOff>38100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25500"/>
          <a:ext cx="14354175" cy="803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7"/>
  <sheetViews>
    <sheetView tabSelected="1" zoomScaleNormal="100" workbookViewId="0">
      <selection activeCell="B23" sqref="B23:I23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15"/>
      <c r="C1" s="15"/>
      <c r="D1" s="15"/>
      <c r="E1" s="15"/>
      <c r="F1" s="71" t="s">
        <v>3</v>
      </c>
      <c r="G1" s="71"/>
      <c r="H1" s="71"/>
      <c r="I1" s="71"/>
      <c r="J1" s="19"/>
      <c r="K1" s="15"/>
      <c r="L1" s="15"/>
      <c r="M1" s="15"/>
      <c r="N1" s="15"/>
    </row>
    <row r="2" spans="2:14" ht="18.75" x14ac:dyDescent="0.3">
      <c r="B2" s="15"/>
      <c r="C2" s="15"/>
      <c r="D2" s="15"/>
      <c r="E2" s="15"/>
      <c r="F2" s="71" t="s">
        <v>4</v>
      </c>
      <c r="G2" s="71"/>
      <c r="H2" s="71"/>
      <c r="I2" s="71"/>
      <c r="J2" s="19"/>
      <c r="K2" s="15"/>
      <c r="L2" s="15"/>
      <c r="M2" s="15"/>
      <c r="N2" s="15"/>
    </row>
    <row r="3" spans="2:14" ht="18.75" x14ac:dyDescent="0.3">
      <c r="B3" s="15"/>
      <c r="C3" s="15"/>
      <c r="D3" s="15"/>
      <c r="E3" s="15"/>
      <c r="F3" s="71" t="s">
        <v>5</v>
      </c>
      <c r="G3" s="71"/>
      <c r="H3" s="71"/>
      <c r="I3" s="71"/>
      <c r="J3" s="19"/>
      <c r="K3" s="15"/>
      <c r="L3" s="15"/>
      <c r="M3" s="15"/>
      <c r="N3" s="15"/>
    </row>
    <row r="4" spans="2:14" ht="22.5" customHeight="1" x14ac:dyDescent="0.3">
      <c r="B4" s="15"/>
      <c r="C4" s="15"/>
      <c r="D4" s="15"/>
      <c r="E4" s="15"/>
      <c r="F4" s="71" t="s">
        <v>6</v>
      </c>
      <c r="G4" s="71"/>
      <c r="H4" s="71"/>
      <c r="I4" s="71"/>
      <c r="J4" s="19"/>
      <c r="K4" s="15"/>
      <c r="L4" s="15"/>
      <c r="M4" s="15"/>
      <c r="N4" s="15"/>
    </row>
    <row r="5" spans="2:14" ht="18.75" x14ac:dyDescent="0.3">
      <c r="B5" s="15"/>
      <c r="C5" s="15"/>
      <c r="D5" s="15"/>
      <c r="E5" s="15"/>
      <c r="F5" s="71" t="s">
        <v>7</v>
      </c>
      <c r="G5" s="71"/>
      <c r="H5" s="71"/>
      <c r="I5" s="71"/>
      <c r="J5" s="19"/>
      <c r="K5" s="15"/>
      <c r="L5" s="15"/>
      <c r="M5" s="15"/>
      <c r="N5" s="15"/>
    </row>
    <row r="6" spans="2:14" ht="18.75" x14ac:dyDescent="0.3">
      <c r="B6" s="15"/>
      <c r="C6" s="15"/>
      <c r="D6" s="15"/>
      <c r="E6" s="15"/>
      <c r="F6" s="71" t="s">
        <v>8</v>
      </c>
      <c r="G6" s="71"/>
      <c r="H6" s="71"/>
      <c r="I6" s="71"/>
      <c r="J6" s="20"/>
      <c r="K6" s="15"/>
      <c r="L6" s="15"/>
      <c r="M6" s="15"/>
      <c r="N6" s="15"/>
    </row>
    <row r="7" spans="2:14" ht="18.75" x14ac:dyDescent="0.3">
      <c r="B7" s="15"/>
      <c r="C7" s="15"/>
      <c r="D7" s="15"/>
      <c r="E7" s="15"/>
      <c r="F7" s="71" t="s">
        <v>9</v>
      </c>
      <c r="G7" s="71"/>
      <c r="H7" s="71"/>
      <c r="I7" s="71"/>
      <c r="J7" s="15"/>
      <c r="K7" s="15"/>
      <c r="L7" s="15"/>
      <c r="M7" s="15"/>
      <c r="N7" s="15"/>
    </row>
    <row r="8" spans="2:14" ht="18.75" x14ac:dyDescent="0.3">
      <c r="B8" s="15"/>
      <c r="C8" s="15"/>
      <c r="D8" s="15"/>
      <c r="E8" s="15"/>
      <c r="F8" s="21"/>
      <c r="G8" s="21"/>
      <c r="H8" s="21"/>
      <c r="I8" s="21"/>
      <c r="J8" s="15"/>
      <c r="K8" s="15"/>
      <c r="L8" s="15"/>
      <c r="M8" s="15"/>
      <c r="N8" s="15"/>
    </row>
    <row r="9" spans="2:14" ht="18.75" x14ac:dyDescent="0.3">
      <c r="B9" s="72" t="s">
        <v>10</v>
      </c>
      <c r="C9" s="72"/>
      <c r="D9" s="72"/>
      <c r="E9" s="72"/>
      <c r="F9" s="72"/>
      <c r="G9" s="72"/>
      <c r="H9" s="72"/>
      <c r="I9" s="72"/>
      <c r="J9" s="15"/>
      <c r="K9" s="15"/>
      <c r="L9" s="15"/>
      <c r="M9" s="15"/>
      <c r="N9" s="15"/>
    </row>
    <row r="10" spans="2:14" ht="42" customHeight="1" x14ac:dyDescent="0.3">
      <c r="B10" s="73" t="s">
        <v>11</v>
      </c>
      <c r="C10" s="73"/>
      <c r="D10" s="73"/>
      <c r="E10" s="73"/>
      <c r="F10" s="73"/>
      <c r="G10" s="73"/>
      <c r="H10" s="73"/>
      <c r="I10" s="73"/>
      <c r="J10" s="15"/>
      <c r="K10" s="15"/>
      <c r="L10" s="15"/>
      <c r="M10" s="15"/>
      <c r="N10" s="15"/>
    </row>
    <row r="11" spans="2:14" ht="31.5" customHeight="1" x14ac:dyDescent="0.3">
      <c r="B11" s="61" t="s">
        <v>57</v>
      </c>
      <c r="C11" s="62"/>
      <c r="D11" s="62"/>
      <c r="E11" s="62"/>
      <c r="F11" s="62"/>
      <c r="G11" s="62"/>
      <c r="H11" s="62"/>
      <c r="I11" s="63"/>
      <c r="J11" s="15"/>
      <c r="K11" s="15"/>
      <c r="L11" s="15"/>
      <c r="M11" s="15"/>
      <c r="N11" s="15"/>
    </row>
    <row r="12" spans="2:14" ht="37.5" customHeight="1" x14ac:dyDescent="0.3">
      <c r="B12" s="61" t="s">
        <v>12</v>
      </c>
      <c r="C12" s="62"/>
      <c r="D12" s="62"/>
      <c r="E12" s="62"/>
      <c r="F12" s="62"/>
      <c r="G12" s="62"/>
      <c r="H12" s="62"/>
      <c r="I12" s="63"/>
      <c r="J12" s="15"/>
      <c r="K12" s="15"/>
      <c r="L12" s="15"/>
      <c r="M12" s="15"/>
      <c r="N12" s="15"/>
    </row>
    <row r="13" spans="2:14" ht="36.75" customHeight="1" x14ac:dyDescent="0.3">
      <c r="B13" s="61" t="s">
        <v>13</v>
      </c>
      <c r="C13" s="62"/>
      <c r="D13" s="62"/>
      <c r="E13" s="62"/>
      <c r="F13" s="62"/>
      <c r="G13" s="62"/>
      <c r="H13" s="62"/>
      <c r="I13" s="63"/>
      <c r="J13" s="15"/>
      <c r="K13" s="15"/>
      <c r="L13" s="15"/>
      <c r="M13" s="15"/>
      <c r="N13" s="15"/>
    </row>
    <row r="14" spans="2:14" ht="18.75" customHeight="1" x14ac:dyDescent="0.3">
      <c r="B14" s="64" t="s">
        <v>14</v>
      </c>
      <c r="C14" s="64"/>
      <c r="D14" s="64"/>
      <c r="E14" s="64"/>
      <c r="F14" s="64"/>
      <c r="G14" s="64"/>
      <c r="H14" s="64"/>
      <c r="I14" s="64"/>
      <c r="J14" s="15"/>
      <c r="K14" s="15"/>
      <c r="L14" s="15"/>
      <c r="M14" s="15"/>
      <c r="N14" s="15"/>
    </row>
    <row r="15" spans="2:14" s="10" customFormat="1" ht="42" customHeight="1" x14ac:dyDescent="0.3">
      <c r="B15" s="65" t="s">
        <v>56</v>
      </c>
      <c r="C15" s="66"/>
      <c r="D15" s="66"/>
      <c r="E15" s="66"/>
      <c r="F15" s="66"/>
      <c r="G15" s="66"/>
      <c r="H15" s="66"/>
      <c r="I15" s="67"/>
      <c r="J15" s="22"/>
      <c r="K15" s="22"/>
      <c r="L15" s="22"/>
      <c r="M15" s="22"/>
      <c r="N15" s="22"/>
    </row>
    <row r="16" spans="2:14" s="10" customFormat="1" ht="19.5" customHeight="1" x14ac:dyDescent="0.3">
      <c r="B16" s="68" t="s">
        <v>15</v>
      </c>
      <c r="C16" s="69"/>
      <c r="D16" s="69"/>
      <c r="E16" s="69"/>
      <c r="F16" s="69"/>
      <c r="G16" s="69"/>
      <c r="H16" s="69"/>
      <c r="I16" s="70"/>
      <c r="J16" s="22"/>
      <c r="K16" s="22"/>
      <c r="L16" s="22"/>
      <c r="M16" s="22"/>
      <c r="N16" s="22"/>
    </row>
    <row r="17" spans="2:14" s="10" customFormat="1" ht="23.25" customHeight="1" x14ac:dyDescent="0.3">
      <c r="B17" s="23" t="s">
        <v>16</v>
      </c>
      <c r="C17" s="24">
        <v>155982</v>
      </c>
      <c r="D17" s="25" t="s">
        <v>17</v>
      </c>
      <c r="E17" s="59" t="s">
        <v>58</v>
      </c>
      <c r="F17" s="59"/>
      <c r="G17" s="59"/>
      <c r="H17" s="59"/>
      <c r="I17" s="60"/>
      <c r="J17" s="22"/>
      <c r="K17" s="22"/>
      <c r="L17" s="22"/>
      <c r="M17" s="22"/>
      <c r="N17" s="22"/>
    </row>
    <row r="18" spans="2:14" s="10" customFormat="1" ht="23.25" customHeight="1" x14ac:dyDescent="0.3">
      <c r="B18" s="45" t="s">
        <v>18</v>
      </c>
      <c r="C18" s="24">
        <v>147688</v>
      </c>
      <c r="D18" s="25" t="s">
        <v>17</v>
      </c>
      <c r="E18" s="59" t="s">
        <v>64</v>
      </c>
      <c r="F18" s="59"/>
      <c r="G18" s="59"/>
      <c r="H18" s="59"/>
      <c r="I18" s="60"/>
      <c r="J18" s="22"/>
      <c r="K18" s="22"/>
      <c r="L18" s="22"/>
      <c r="M18" s="22"/>
      <c r="N18" s="22"/>
    </row>
    <row r="19" spans="2:14" s="10" customFormat="1" ht="23.25" customHeight="1" x14ac:dyDescent="0.3">
      <c r="B19" s="23" t="s">
        <v>60</v>
      </c>
      <c r="C19" s="24">
        <v>153018.32</v>
      </c>
      <c r="D19" s="25" t="s">
        <v>17</v>
      </c>
      <c r="E19" s="59" t="s">
        <v>63</v>
      </c>
      <c r="F19" s="59"/>
      <c r="G19" s="59"/>
      <c r="H19" s="59"/>
      <c r="I19" s="60"/>
      <c r="J19" s="22"/>
      <c r="K19" s="22"/>
      <c r="L19" s="22"/>
      <c r="M19" s="22"/>
      <c r="N19" s="22"/>
    </row>
    <row r="20" spans="2:14" s="10" customFormat="1" ht="37.5" customHeight="1" x14ac:dyDescent="0.3">
      <c r="B20" s="43" t="s">
        <v>49</v>
      </c>
      <c r="C20" s="59" t="s">
        <v>59</v>
      </c>
      <c r="D20" s="59"/>
      <c r="E20" s="59"/>
      <c r="F20" s="59"/>
      <c r="G20" s="59"/>
      <c r="H20" s="59"/>
      <c r="I20" s="60"/>
      <c r="J20" s="22"/>
      <c r="K20" s="22"/>
      <c r="L20" s="22"/>
      <c r="M20" s="22"/>
      <c r="N20" s="22"/>
    </row>
    <row r="21" spans="2:14" s="10" customFormat="1" ht="37.5" customHeight="1" x14ac:dyDescent="0.3">
      <c r="B21" s="48" t="s">
        <v>61</v>
      </c>
      <c r="C21" s="49"/>
      <c r="D21" s="49"/>
      <c r="E21" s="49"/>
      <c r="F21" s="49"/>
      <c r="G21" s="49"/>
      <c r="H21" s="49"/>
      <c r="I21" s="50"/>
      <c r="J21" s="22"/>
      <c r="K21" s="22"/>
      <c r="L21" s="22"/>
      <c r="M21" s="22"/>
      <c r="N21" s="22"/>
    </row>
    <row r="22" spans="2:14" s="10" customFormat="1" ht="21" customHeight="1" x14ac:dyDescent="0.3">
      <c r="B22" s="48" t="s">
        <v>19</v>
      </c>
      <c r="C22" s="49"/>
      <c r="D22" s="49"/>
      <c r="E22" s="49"/>
      <c r="F22" s="49"/>
      <c r="G22" s="26">
        <v>155642.16</v>
      </c>
      <c r="H22" s="49" t="s">
        <v>20</v>
      </c>
      <c r="I22" s="50"/>
      <c r="J22" s="22"/>
      <c r="K22" s="22"/>
      <c r="L22" s="22"/>
      <c r="M22" s="22"/>
      <c r="N22" s="22"/>
    </row>
    <row r="23" spans="2:14" s="22" customFormat="1" ht="21" customHeight="1" x14ac:dyDescent="0.3">
      <c r="B23" s="51" t="s">
        <v>21</v>
      </c>
      <c r="C23" s="52"/>
      <c r="D23" s="52"/>
      <c r="E23" s="52"/>
      <c r="F23" s="52"/>
      <c r="G23" s="52"/>
      <c r="H23" s="52"/>
      <c r="I23" s="53"/>
    </row>
    <row r="24" spans="2:14" s="10" customFormat="1" ht="18.75" x14ac:dyDescent="0.3">
      <c r="B24" s="56" t="s">
        <v>62</v>
      </c>
      <c r="C24" s="57"/>
      <c r="D24" s="57"/>
      <c r="E24" s="57"/>
      <c r="F24" s="57"/>
      <c r="G24" s="57"/>
      <c r="H24" s="57"/>
      <c r="I24" s="58"/>
      <c r="J24" s="22"/>
      <c r="K24" s="22"/>
      <c r="L24" s="22"/>
      <c r="M24" s="22"/>
      <c r="N24" s="22"/>
    </row>
    <row r="25" spans="2:14" s="10" customFormat="1" ht="15" customHeight="1" x14ac:dyDescent="0.3"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</row>
    <row r="26" spans="2:14" ht="18.75" hidden="1" x14ac:dyDescent="0.3">
      <c r="B26" s="15" t="s">
        <v>22</v>
      </c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</row>
    <row r="27" spans="2:14" ht="18.75" hidden="1" x14ac:dyDescent="0.3">
      <c r="B27" s="15" t="s">
        <v>23</v>
      </c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</row>
    <row r="28" spans="2:14" ht="18.75" hidden="1" x14ac:dyDescent="0.3">
      <c r="B28" s="20" t="s">
        <v>24</v>
      </c>
      <c r="C28" s="20"/>
      <c r="D28" s="20"/>
      <c r="E28" s="20"/>
      <c r="F28" s="15"/>
      <c r="G28" s="47" t="s">
        <v>25</v>
      </c>
      <c r="H28" s="47"/>
      <c r="I28" s="47"/>
      <c r="J28" s="15"/>
      <c r="K28" s="15"/>
      <c r="L28" s="15"/>
      <c r="M28" s="15"/>
      <c r="N28" s="15"/>
    </row>
    <row r="29" spans="2:14" ht="10.5" hidden="1" customHeight="1" x14ac:dyDescent="0.3">
      <c r="B29" s="54" t="s">
        <v>26</v>
      </c>
      <c r="C29" s="54"/>
      <c r="D29" s="54"/>
      <c r="E29" s="54"/>
      <c r="F29" s="27"/>
      <c r="G29" s="54" t="s">
        <v>27</v>
      </c>
      <c r="H29" s="54"/>
      <c r="I29" s="54"/>
      <c r="J29" s="15"/>
      <c r="K29" s="15"/>
      <c r="L29" s="15"/>
      <c r="M29" s="15"/>
      <c r="N29" s="15"/>
    </row>
    <row r="30" spans="2:14" ht="10.5" customHeight="1" x14ac:dyDescent="0.3">
      <c r="B30" s="28"/>
      <c r="C30" s="28"/>
      <c r="D30" s="28"/>
      <c r="E30" s="28"/>
      <c r="F30" s="27"/>
      <c r="G30" s="28"/>
      <c r="H30" s="28"/>
      <c r="I30" s="28"/>
      <c r="J30" s="15"/>
      <c r="K30" s="15"/>
      <c r="L30" s="15"/>
      <c r="M30" s="15"/>
      <c r="N30" s="15"/>
    </row>
    <row r="31" spans="2:14" ht="10.5" customHeight="1" x14ac:dyDescent="0.3">
      <c r="B31" s="28"/>
      <c r="C31" s="28"/>
      <c r="D31" s="28"/>
      <c r="E31" s="28"/>
      <c r="F31" s="27"/>
      <c r="G31" s="28"/>
      <c r="H31" s="28"/>
      <c r="I31" s="28"/>
      <c r="J31" s="15"/>
      <c r="K31" s="15"/>
      <c r="L31" s="15"/>
      <c r="M31" s="15"/>
      <c r="N31" s="15"/>
    </row>
    <row r="32" spans="2:14" ht="10.5" customHeight="1" x14ac:dyDescent="0.3">
      <c r="B32" s="28"/>
      <c r="C32" s="28"/>
      <c r="D32" s="28"/>
      <c r="E32" s="28"/>
      <c r="F32" s="27"/>
      <c r="G32" s="28"/>
      <c r="H32" s="28"/>
      <c r="I32" s="28"/>
      <c r="J32" s="15"/>
      <c r="K32" s="15"/>
      <c r="L32" s="15"/>
      <c r="M32" s="15"/>
      <c r="N32" s="15"/>
    </row>
    <row r="33" spans="2:14" ht="18" hidden="1" customHeight="1" x14ac:dyDescent="0.3">
      <c r="B33" s="15" t="s">
        <v>28</v>
      </c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</row>
    <row r="34" spans="2:14" ht="18" hidden="1" customHeight="1" x14ac:dyDescent="0.3">
      <c r="B34" s="15" t="s">
        <v>23</v>
      </c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</row>
    <row r="35" spans="2:14" ht="18" hidden="1" customHeight="1" x14ac:dyDescent="0.3">
      <c r="B35" s="55" t="s">
        <v>29</v>
      </c>
      <c r="C35" s="55"/>
      <c r="D35" s="55"/>
      <c r="E35" s="55"/>
      <c r="F35" s="15"/>
      <c r="G35" s="15"/>
      <c r="H35" s="15"/>
      <c r="I35" s="15"/>
      <c r="J35" s="15"/>
      <c r="K35" s="15"/>
      <c r="L35" s="15"/>
      <c r="M35" s="15"/>
      <c r="N35" s="15"/>
    </row>
    <row r="36" spans="2:14" ht="21" hidden="1" customHeight="1" x14ac:dyDescent="0.3">
      <c r="B36" s="20" t="s">
        <v>30</v>
      </c>
      <c r="C36" s="20"/>
      <c r="D36" s="20"/>
      <c r="E36" s="20"/>
      <c r="F36" s="15"/>
      <c r="G36" s="47" t="s">
        <v>31</v>
      </c>
      <c r="H36" s="47"/>
      <c r="I36" s="47"/>
      <c r="J36" s="15"/>
      <c r="K36" s="15"/>
      <c r="L36" s="15"/>
      <c r="M36" s="15"/>
      <c r="N36" s="15"/>
    </row>
    <row r="37" spans="2:14" ht="10.5" hidden="1" customHeight="1" x14ac:dyDescent="0.3">
      <c r="B37" s="54" t="s">
        <v>26</v>
      </c>
      <c r="C37" s="54"/>
      <c r="D37" s="54"/>
      <c r="E37" s="54"/>
      <c r="F37" s="27"/>
      <c r="G37" s="54" t="s">
        <v>27</v>
      </c>
      <c r="H37" s="54"/>
      <c r="I37" s="54"/>
      <c r="J37" s="15"/>
      <c r="K37" s="15"/>
      <c r="L37" s="15"/>
      <c r="M37" s="15"/>
      <c r="N37" s="15"/>
    </row>
    <row r="38" spans="2:14" ht="10.5" hidden="1" customHeight="1" x14ac:dyDescent="0.3">
      <c r="B38" s="28"/>
      <c r="C38" s="28"/>
      <c r="D38" s="28"/>
      <c r="E38" s="28"/>
      <c r="F38" s="27"/>
      <c r="G38" s="28"/>
      <c r="H38" s="28"/>
      <c r="I38" s="28"/>
      <c r="J38" s="15"/>
      <c r="K38" s="15"/>
      <c r="L38" s="15"/>
      <c r="M38" s="15"/>
      <c r="N38" s="15"/>
    </row>
    <row r="39" spans="2:14" ht="18.75" hidden="1" x14ac:dyDescent="0.3">
      <c r="B39" s="15" t="s">
        <v>22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</row>
    <row r="40" spans="2:14" ht="18.75" hidden="1" x14ac:dyDescent="0.3">
      <c r="B40" s="15" t="s">
        <v>23</v>
      </c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</row>
    <row r="41" spans="2:14" ht="18.75" hidden="1" x14ac:dyDescent="0.3">
      <c r="B41" s="20" t="s">
        <v>24</v>
      </c>
      <c r="C41" s="20"/>
      <c r="D41" s="20"/>
      <c r="E41" s="20"/>
      <c r="F41" s="15"/>
      <c r="G41" s="47" t="s">
        <v>25</v>
      </c>
      <c r="H41" s="47"/>
      <c r="I41" s="47"/>
      <c r="J41" s="15"/>
      <c r="K41" s="15"/>
      <c r="L41" s="15"/>
      <c r="M41" s="15"/>
      <c r="N41" s="15"/>
    </row>
    <row r="42" spans="2:14" ht="18.75" hidden="1" x14ac:dyDescent="0.3">
      <c r="B42" s="54" t="s">
        <v>26</v>
      </c>
      <c r="C42" s="54"/>
      <c r="D42" s="54"/>
      <c r="E42" s="54"/>
      <c r="F42" s="27"/>
      <c r="G42" s="54" t="s">
        <v>27</v>
      </c>
      <c r="H42" s="54"/>
      <c r="I42" s="54"/>
      <c r="J42" s="15"/>
      <c r="K42" s="15"/>
      <c r="L42" s="15"/>
      <c r="M42" s="15"/>
      <c r="N42" s="15"/>
    </row>
    <row r="43" spans="2:14" ht="18.75" x14ac:dyDescent="0.3">
      <c r="B43" s="15"/>
      <c r="C43" s="15" t="s">
        <v>32</v>
      </c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</row>
    <row r="44" spans="2:14" ht="18.75" x14ac:dyDescent="0.3">
      <c r="B44" s="15"/>
      <c r="C44" s="15" t="s">
        <v>33</v>
      </c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</row>
    <row r="45" spans="2:14" ht="18.75" x14ac:dyDescent="0.3">
      <c r="B45" s="20"/>
      <c r="C45" s="15" t="s">
        <v>34</v>
      </c>
      <c r="D45" s="20"/>
      <c r="E45" s="20"/>
      <c r="F45" s="15"/>
      <c r="G45" s="47" t="s">
        <v>35</v>
      </c>
      <c r="H45" s="47"/>
      <c r="I45" s="47"/>
      <c r="J45" s="15"/>
      <c r="K45" s="15"/>
      <c r="L45" s="15"/>
      <c r="M45" s="15"/>
      <c r="N45" s="15"/>
    </row>
    <row r="46" spans="2:14" ht="18.75" x14ac:dyDescent="0.3">
      <c r="B46" s="54" t="s">
        <v>1</v>
      </c>
      <c r="C46" s="54"/>
      <c r="D46" s="54"/>
      <c r="E46" s="54"/>
      <c r="F46" s="27"/>
      <c r="G46" s="54" t="s">
        <v>27</v>
      </c>
      <c r="H46" s="54"/>
      <c r="I46" s="54"/>
      <c r="J46" s="15"/>
      <c r="K46" s="15"/>
      <c r="L46" s="15"/>
      <c r="M46" s="15"/>
      <c r="N46" s="15"/>
    </row>
    <row r="47" spans="2:14" ht="18.75" x14ac:dyDescent="0.3">
      <c r="B47" s="28"/>
      <c r="C47" s="28"/>
      <c r="D47" s="28"/>
      <c r="E47" s="28"/>
      <c r="F47" s="27"/>
      <c r="G47" s="28"/>
      <c r="H47" s="28"/>
      <c r="I47" s="28"/>
      <c r="J47" s="15"/>
      <c r="K47" s="15"/>
      <c r="L47" s="15"/>
      <c r="M47" s="15"/>
      <c r="N47" s="15"/>
    </row>
    <row r="48" spans="2:14" ht="18.75" x14ac:dyDescent="0.3">
      <c r="B48" s="28"/>
      <c r="C48" s="28"/>
      <c r="D48" s="28"/>
      <c r="E48" s="28"/>
      <c r="F48" s="27"/>
      <c r="G48" s="28"/>
      <c r="H48" s="28"/>
      <c r="I48" s="28"/>
      <c r="J48" s="15"/>
      <c r="K48" s="15"/>
      <c r="L48" s="15"/>
      <c r="M48" s="15"/>
      <c r="N48" s="15"/>
    </row>
    <row r="49" spans="2:14" ht="18.75" hidden="1" x14ac:dyDescent="0.3">
      <c r="B49" s="15" t="s">
        <v>36</v>
      </c>
      <c r="C49" s="15" t="s">
        <v>37</v>
      </c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</row>
    <row r="50" spans="2:14" ht="18.75" hidden="1" x14ac:dyDescent="0.3">
      <c r="B50" s="15"/>
      <c r="C50" s="15" t="s">
        <v>33</v>
      </c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</row>
    <row r="51" spans="2:14" ht="18.75" hidden="1" x14ac:dyDescent="0.3">
      <c r="B51" s="20"/>
      <c r="C51" s="15" t="s">
        <v>38</v>
      </c>
      <c r="D51" s="20"/>
      <c r="E51" s="20"/>
      <c r="F51" s="15"/>
      <c r="G51" s="47" t="s">
        <v>39</v>
      </c>
      <c r="H51" s="47"/>
      <c r="I51" s="47"/>
      <c r="J51" s="15"/>
      <c r="K51" s="15"/>
      <c r="L51" s="15"/>
      <c r="M51" s="15"/>
      <c r="N51" s="15"/>
    </row>
    <row r="52" spans="2:14" ht="18.75" hidden="1" x14ac:dyDescent="0.3">
      <c r="B52" s="54" t="s">
        <v>26</v>
      </c>
      <c r="C52" s="54"/>
      <c r="D52" s="54"/>
      <c r="E52" s="54"/>
      <c r="F52" s="27"/>
      <c r="G52" s="54" t="s">
        <v>27</v>
      </c>
      <c r="H52" s="54"/>
      <c r="I52" s="54"/>
      <c r="J52" s="15"/>
      <c r="K52" s="15"/>
      <c r="L52" s="15"/>
      <c r="M52" s="15"/>
      <c r="N52" s="15"/>
    </row>
    <row r="53" spans="2:14" ht="18.75" x14ac:dyDescent="0.3"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</row>
    <row r="54" spans="2:14" ht="18.75" x14ac:dyDescent="0.3">
      <c r="B54" s="15"/>
      <c r="C54" s="15" t="s">
        <v>37</v>
      </c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</row>
    <row r="55" spans="2:14" ht="18.75" x14ac:dyDescent="0.3">
      <c r="B55" s="15"/>
      <c r="C55" s="15" t="s">
        <v>33</v>
      </c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</row>
    <row r="56" spans="2:14" ht="18.75" x14ac:dyDescent="0.3">
      <c r="B56" s="20"/>
      <c r="C56" s="15" t="s">
        <v>40</v>
      </c>
      <c r="D56" s="20"/>
      <c r="E56" s="20"/>
      <c r="F56" s="15"/>
      <c r="G56" s="47" t="s">
        <v>41</v>
      </c>
      <c r="H56" s="47"/>
      <c r="I56" s="47"/>
      <c r="J56" s="15"/>
      <c r="K56" s="15"/>
      <c r="L56" s="15"/>
      <c r="M56" s="15"/>
      <c r="N56" s="15"/>
    </row>
    <row r="57" spans="2:14" ht="18.75" x14ac:dyDescent="0.3">
      <c r="B57" s="54" t="s">
        <v>1</v>
      </c>
      <c r="C57" s="54"/>
      <c r="D57" s="54"/>
      <c r="E57" s="54"/>
      <c r="F57" s="27"/>
      <c r="G57" s="54" t="s">
        <v>27</v>
      </c>
      <c r="H57" s="54"/>
      <c r="I57" s="54"/>
      <c r="J57" s="15"/>
      <c r="K57" s="15"/>
      <c r="L57" s="15"/>
      <c r="M57" s="15"/>
      <c r="N57" s="15"/>
    </row>
    <row r="58" spans="2:14" ht="18.75" x14ac:dyDescent="0.3"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</row>
    <row r="59" spans="2:14" ht="18.75" x14ac:dyDescent="0.3"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</row>
    <row r="60" spans="2:14" ht="18.75" x14ac:dyDescent="0.3"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</row>
    <row r="61" spans="2:14" ht="18.75" x14ac:dyDescent="0.3"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</row>
    <row r="62" spans="2:14" ht="18.75" x14ac:dyDescent="0.3"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</row>
    <row r="63" spans="2:14" ht="18.75" x14ac:dyDescent="0.3"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</row>
    <row r="64" spans="2:14" ht="18.75" x14ac:dyDescent="0.3"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</row>
    <row r="65" spans="2:14" ht="18.75" x14ac:dyDescent="0.3"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</row>
    <row r="66" spans="2:14" ht="18.75" x14ac:dyDescent="0.3"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</row>
    <row r="67" spans="2:14" ht="18.75" x14ac:dyDescent="0.3"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</row>
    <row r="68" spans="2:14" ht="18.75" x14ac:dyDescent="0.3"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</row>
    <row r="69" spans="2:14" ht="18.75" x14ac:dyDescent="0.3"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</row>
    <row r="70" spans="2:14" ht="18.75" x14ac:dyDescent="0.3"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</row>
    <row r="71" spans="2:14" ht="18.75" x14ac:dyDescent="0.3"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</row>
    <row r="72" spans="2:14" ht="18.75" x14ac:dyDescent="0.3"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</row>
    <row r="73" spans="2:14" ht="18.75" x14ac:dyDescent="0.3"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</row>
    <row r="74" spans="2:14" ht="18.75" x14ac:dyDescent="0.3"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</row>
    <row r="75" spans="2:14" ht="18.75" x14ac:dyDescent="0.3"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</row>
    <row r="76" spans="2:14" ht="18.75" x14ac:dyDescent="0.3"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</row>
    <row r="77" spans="2:14" ht="15" x14ac:dyDescent="0.25"/>
  </sheetData>
  <mergeCells count="43">
    <mergeCell ref="E19:I19"/>
    <mergeCell ref="C20:I20"/>
    <mergeCell ref="F1:I1"/>
    <mergeCell ref="F2:I2"/>
    <mergeCell ref="F3:I3"/>
    <mergeCell ref="F4:I4"/>
    <mergeCell ref="F5:I5"/>
    <mergeCell ref="B12:I12"/>
    <mergeCell ref="F6:I6"/>
    <mergeCell ref="F7:I7"/>
    <mergeCell ref="B9:I9"/>
    <mergeCell ref="B10:I10"/>
    <mergeCell ref="B11:I11"/>
    <mergeCell ref="E17:I17"/>
    <mergeCell ref="E18:I18"/>
    <mergeCell ref="B13:I13"/>
    <mergeCell ref="B14:I14"/>
    <mergeCell ref="B15:I15"/>
    <mergeCell ref="B16:I16"/>
    <mergeCell ref="G56:I56"/>
    <mergeCell ref="B57:E57"/>
    <mergeCell ref="G57:I57"/>
    <mergeCell ref="G41:I41"/>
    <mergeCell ref="B42:E42"/>
    <mergeCell ref="G42:I42"/>
    <mergeCell ref="G45:I45"/>
    <mergeCell ref="B46:E46"/>
    <mergeCell ref="G46:I46"/>
    <mergeCell ref="G51:I51"/>
    <mergeCell ref="B52:E52"/>
    <mergeCell ref="G52:I52"/>
    <mergeCell ref="B29:E29"/>
    <mergeCell ref="G29:I29"/>
    <mergeCell ref="B35:E35"/>
    <mergeCell ref="G36:I36"/>
    <mergeCell ref="B37:E37"/>
    <mergeCell ref="G37:I37"/>
    <mergeCell ref="G28:I28"/>
    <mergeCell ref="B21:I21"/>
    <mergeCell ref="B22:F22"/>
    <mergeCell ref="H22:I22"/>
    <mergeCell ref="B23:I23"/>
    <mergeCell ref="B24:I24"/>
  </mergeCells>
  <pageMargins left="0.70866141732283472" right="0.70866141732283472" top="0.74803149606299213" bottom="0.74803149606299213" header="0.31496062992125984" footer="0.31496062992125984"/>
  <pageSetup paperSize="9" scale="8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70" zoomScaleNormal="100" workbookViewId="0">
      <selection activeCell="A72" sqref="A7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2:AB20"/>
  <sheetViews>
    <sheetView zoomScaleNormal="100" workbookViewId="0">
      <selection sqref="A1:H21"/>
    </sheetView>
  </sheetViews>
  <sheetFormatPr defaultRowHeight="33.75" customHeight="1" x14ac:dyDescent="0.25"/>
  <cols>
    <col min="3" max="3" width="4.140625" customWidth="1"/>
    <col min="4" max="4" width="48.28515625" customWidth="1"/>
    <col min="5" max="5" width="33.7109375" hidden="1" customWidth="1"/>
    <col min="6" max="6" width="8.7109375" customWidth="1"/>
    <col min="7" max="7" width="9.7109375" hidden="1" customWidth="1"/>
    <col min="8" max="8" width="25.42578125" customWidth="1"/>
    <col min="9" max="9" width="21.28515625" customWidth="1"/>
    <col min="10" max="10" width="15.42578125" style="42" hidden="1" customWidth="1"/>
    <col min="11" max="11" width="15.140625" bestFit="1" customWidth="1"/>
    <col min="14" max="14" width="15.28515625" customWidth="1"/>
  </cols>
  <sheetData>
    <row r="2" spans="1:28" ht="18.75" x14ac:dyDescent="0.3">
      <c r="B2" s="29"/>
      <c r="C2" s="74" t="s">
        <v>42</v>
      </c>
      <c r="D2" s="74"/>
      <c r="E2" s="74"/>
      <c r="F2" s="74"/>
      <c r="G2" s="74"/>
      <c r="H2" s="74"/>
      <c r="I2" s="29"/>
      <c r="J2" s="30"/>
      <c r="K2" s="29"/>
    </row>
    <row r="3" spans="1:28" ht="18.75" x14ac:dyDescent="0.3">
      <c r="B3" s="29"/>
      <c r="C3" s="75" t="s">
        <v>65</v>
      </c>
      <c r="D3" s="75"/>
      <c r="E3" s="75"/>
      <c r="F3" s="75"/>
      <c r="G3" s="75"/>
      <c r="H3" s="75"/>
      <c r="I3" s="29"/>
      <c r="J3" s="30"/>
      <c r="K3" s="29"/>
    </row>
    <row r="6" spans="1:28" ht="19.5" thickBot="1" x14ac:dyDescent="0.35">
      <c r="B6" s="29"/>
      <c r="C6" s="29"/>
      <c r="D6" s="29"/>
      <c r="E6" s="29"/>
      <c r="F6" s="29"/>
      <c r="G6" s="29"/>
      <c r="H6" s="31"/>
      <c r="I6" s="29"/>
      <c r="J6" s="30"/>
      <c r="K6" s="29"/>
    </row>
    <row r="7" spans="1:28" ht="18.75" x14ac:dyDescent="0.3">
      <c r="B7" s="29"/>
      <c r="C7" s="76" t="s">
        <v>43</v>
      </c>
      <c r="D7" s="79" t="s">
        <v>44</v>
      </c>
      <c r="E7" s="81" t="s">
        <v>45</v>
      </c>
      <c r="F7" s="81" t="s">
        <v>46</v>
      </c>
      <c r="G7" s="79" t="s">
        <v>0</v>
      </c>
      <c r="H7" s="84" t="s">
        <v>51</v>
      </c>
      <c r="I7" s="29"/>
      <c r="J7" s="30"/>
      <c r="K7" s="29"/>
    </row>
    <row r="8" spans="1:28" ht="18.75" x14ac:dyDescent="0.3">
      <c r="B8" s="29"/>
      <c r="C8" s="77"/>
      <c r="D8" s="80"/>
      <c r="E8" s="82"/>
      <c r="F8" s="82"/>
      <c r="G8" s="80"/>
      <c r="H8" s="85"/>
      <c r="I8" s="29"/>
      <c r="J8" s="30"/>
      <c r="K8" s="29"/>
    </row>
    <row r="9" spans="1:28" ht="65.25" customHeight="1" x14ac:dyDescent="0.3">
      <c r="B9" s="29"/>
      <c r="C9" s="78"/>
      <c r="D9" s="80"/>
      <c r="E9" s="83"/>
      <c r="F9" s="83"/>
      <c r="G9" s="80"/>
      <c r="H9" s="86"/>
      <c r="I9" s="29"/>
      <c r="J9" s="30"/>
      <c r="K9" s="29"/>
    </row>
    <row r="10" spans="1:28" ht="31.5" x14ac:dyDescent="0.3">
      <c r="B10" s="29"/>
      <c r="C10" s="32">
        <v>1</v>
      </c>
      <c r="D10" s="33" t="s">
        <v>52</v>
      </c>
      <c r="E10" s="34"/>
      <c r="F10" s="35" t="s">
        <v>48</v>
      </c>
      <c r="G10" s="36"/>
      <c r="H10" s="37">
        <v>4539.42</v>
      </c>
      <c r="I10" s="38"/>
      <c r="J10" s="39">
        <f>G10*H10</f>
        <v>0</v>
      </c>
      <c r="K10" s="40"/>
      <c r="N10" s="16"/>
    </row>
    <row r="11" spans="1:28" ht="18.75" x14ac:dyDescent="0.3">
      <c r="B11" s="29"/>
      <c r="C11" s="32">
        <v>2</v>
      </c>
      <c r="D11" s="33" t="s">
        <v>53</v>
      </c>
      <c r="E11" s="34"/>
      <c r="F11" s="35" t="s">
        <v>54</v>
      </c>
      <c r="G11" s="36"/>
      <c r="H11" s="37">
        <v>66.06</v>
      </c>
      <c r="I11" s="38"/>
      <c r="J11" s="39">
        <f t="shared" ref="J11" si="0">G11*H11</f>
        <v>0</v>
      </c>
      <c r="K11" s="40"/>
      <c r="N11" s="16"/>
    </row>
    <row r="12" spans="1:28" ht="18.75" x14ac:dyDescent="0.3">
      <c r="B12" s="29"/>
      <c r="C12" s="32">
        <v>3</v>
      </c>
      <c r="D12" s="33" t="s">
        <v>55</v>
      </c>
      <c r="E12" s="34"/>
      <c r="F12" s="35" t="s">
        <v>48</v>
      </c>
      <c r="G12" s="36"/>
      <c r="H12" s="37">
        <v>117.96</v>
      </c>
      <c r="I12" s="38"/>
      <c r="J12" s="39">
        <f>G12*H12</f>
        <v>0</v>
      </c>
      <c r="K12" s="40"/>
      <c r="N12" s="16"/>
    </row>
    <row r="13" spans="1:28" ht="33.75" customHeight="1" x14ac:dyDescent="0.25">
      <c r="J13" s="41" t="e">
        <f>SUM(#REF!)</f>
        <v>#REF!</v>
      </c>
      <c r="N13" s="16"/>
    </row>
    <row r="14" spans="1:28" s="3" customFormat="1" ht="26.25" customHeight="1" x14ac:dyDescent="0.25">
      <c r="A14" s="2"/>
      <c r="B14" s="44" t="s">
        <v>47</v>
      </c>
      <c r="C14" s="44"/>
      <c r="D14" s="44"/>
      <c r="E14" s="44"/>
      <c r="F14" s="44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11"/>
    </row>
    <row r="15" spans="1:28" s="2" customFormat="1" ht="15.75" x14ac:dyDescent="0.25">
      <c r="B15" s="46" t="s">
        <v>1</v>
      </c>
      <c r="C15" s="46"/>
      <c r="D15" s="46"/>
      <c r="E15" s="17"/>
      <c r="F15" s="9" t="s">
        <v>2</v>
      </c>
      <c r="G15" s="5" t="s">
        <v>2</v>
      </c>
      <c r="H15" s="5"/>
      <c r="I15" s="5"/>
      <c r="M15" s="5"/>
      <c r="N15" s="6"/>
      <c r="O15" s="4"/>
      <c r="P15" s="7"/>
      <c r="Q15" s="17"/>
      <c r="R15" s="8"/>
      <c r="S15" s="4"/>
      <c r="T15" s="4"/>
      <c r="U15" s="4"/>
      <c r="V15" s="4"/>
      <c r="W15" s="4"/>
      <c r="X15" s="4"/>
      <c r="Y15" s="4"/>
      <c r="Z15" s="4"/>
      <c r="AA15" s="4"/>
      <c r="AB15" s="12"/>
    </row>
    <row r="16" spans="1:28" s="2" customFormat="1" ht="15.75" x14ac:dyDescent="0.25">
      <c r="B16" s="4"/>
      <c r="C16" s="4"/>
      <c r="D16" s="4"/>
      <c r="E16" s="17"/>
      <c r="F16" s="17"/>
      <c r="G16" s="17"/>
      <c r="H16" s="17"/>
      <c r="I16" s="17"/>
      <c r="J16" s="5"/>
      <c r="K16" s="5"/>
      <c r="L16" s="5"/>
      <c r="M16" s="5"/>
      <c r="N16" s="6"/>
      <c r="O16" s="4"/>
      <c r="P16" s="7"/>
      <c r="Q16" s="17"/>
      <c r="R16" s="8"/>
      <c r="S16" s="4"/>
      <c r="T16" s="4"/>
      <c r="U16" s="4"/>
      <c r="V16" s="4"/>
      <c r="W16" s="4"/>
      <c r="X16" s="4"/>
      <c r="Y16" s="4"/>
      <c r="Z16" s="4"/>
      <c r="AA16" s="4"/>
      <c r="AB16" s="12"/>
    </row>
    <row r="17" spans="1:28" ht="15" x14ac:dyDescent="0.25">
      <c r="J17"/>
      <c r="O17" s="1"/>
      <c r="AB17" s="14"/>
    </row>
    <row r="18" spans="1:28" s="3" customFormat="1" ht="26.25" customHeight="1" x14ac:dyDescent="0.25">
      <c r="A18" s="2"/>
      <c r="B18" s="44" t="s">
        <v>50</v>
      </c>
      <c r="C18" s="44"/>
      <c r="D18" s="44"/>
      <c r="E18" s="44"/>
      <c r="F18" s="44"/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18"/>
      <c r="Y18" s="18"/>
      <c r="Z18" s="18"/>
      <c r="AA18" s="9"/>
      <c r="AB18" s="13"/>
    </row>
    <row r="19" spans="1:28" s="2" customFormat="1" ht="15.75" x14ac:dyDescent="0.25">
      <c r="B19" s="46" t="s">
        <v>1</v>
      </c>
      <c r="C19" s="46"/>
      <c r="D19" s="46"/>
      <c r="E19" s="17"/>
      <c r="F19" s="5" t="s">
        <v>2</v>
      </c>
      <c r="J19" s="5"/>
      <c r="K19" s="5"/>
      <c r="L19" s="5"/>
      <c r="M19" s="6"/>
      <c r="N19" s="4"/>
      <c r="O19" s="7"/>
      <c r="P19" s="17"/>
      <c r="Q19" s="8"/>
      <c r="R19" s="4"/>
      <c r="S19" s="4"/>
      <c r="T19" s="4"/>
      <c r="U19" s="4"/>
      <c r="V19" s="4"/>
      <c r="W19" s="4"/>
      <c r="X19" s="4"/>
      <c r="Y19" s="4"/>
      <c r="Z19" s="4"/>
      <c r="AA19" s="12"/>
    </row>
    <row r="20" spans="1:28" ht="15" x14ac:dyDescent="0.25">
      <c r="J20"/>
      <c r="O20" s="1"/>
    </row>
  </sheetData>
  <mergeCells count="10">
    <mergeCell ref="B15:D15"/>
    <mergeCell ref="B19:D19"/>
    <mergeCell ref="C2:H2"/>
    <mergeCell ref="C3:H3"/>
    <mergeCell ref="C7:C9"/>
    <mergeCell ref="D7:D9"/>
    <mergeCell ref="E7:E9"/>
    <mergeCell ref="F7:F9"/>
    <mergeCell ref="G7:G9"/>
    <mergeCell ref="H7:H9"/>
  </mergeCells>
  <pageMargins left="0.7" right="0.7" top="0.75" bottom="0.75" header="0.3" footer="0.3"/>
  <pageSetup paperSize="9" scale="28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2025-02-26T10:49:00Z</dcterms:modified>
</cp:coreProperties>
</file>