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excel'!$A$1:$I$61</definedName>
  </definedNames>
  <calcPr calcId="162913"/>
</workbook>
</file>

<file path=xl/calcChain.xml><?xml version="1.0" encoding="utf-8"?>
<calcChain xmlns="http://schemas.openxmlformats.org/spreadsheetml/2006/main">
  <c r="J25" i="44" l="1"/>
  <c r="J24" i="44"/>
  <c r="J23" i="44"/>
  <c r="J17" i="44"/>
  <c r="J16" i="44"/>
  <c r="J15" i="44"/>
  <c r="J14" i="44"/>
  <c r="J13" i="44"/>
  <c r="J12" i="44"/>
  <c r="J11" i="44"/>
  <c r="J10" i="44"/>
  <c r="J21" i="44"/>
  <c r="J20" i="44"/>
  <c r="J19" i="44"/>
  <c r="J18" i="44"/>
  <c r="J26" i="44"/>
  <c r="J22" i="44"/>
  <c r="J28" i="44" l="1"/>
  <c r="J27" i="44"/>
  <c r="J29" i="44" l="1"/>
</calcChain>
</file>

<file path=xl/sharedStrings.xml><?xml version="1.0" encoding="utf-8"?>
<sst xmlns="http://schemas.openxmlformats.org/spreadsheetml/2006/main" count="122" uniqueCount="84">
  <si>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</si>
  <si>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</si>
  <si>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</si>
  <si>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</si>
  <si>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</si>
  <si>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</si>
  <si>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</si>
  <si>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</si>
  <si>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</si>
  <si>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</si>
  <si>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</si>
  <si>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</si>
  <si>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</si>
  <si>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</si>
  <si>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</si>
  <si>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</si>
  <si>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</si>
  <si>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</si>
  <si>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</si>
  <si>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</si>
  <si>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</si>
  <si>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</si>
  <si>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</si>
  <si>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</si>
  <si>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</si>
  <si>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</si>
  <si>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</si>
  <si>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</si>
  <si>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</si>
  <si>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</si>
  <si>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</si>
  <si>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</si>
  <si>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</si>
  <si>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</si>
  <si>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</si>
  <si>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</si>
  <si>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</si>
  <si>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</si>
  <si>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</si>
  <si>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</si>
  <si>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</si>
  <si>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</si>
  <si>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</si>
  <si>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</si>
  <si>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</si>
  <si>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</si>
  <si>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 xml:space="preserve">НМЦ закупки устанавливается в размере: </t>
  </si>
  <si>
    <t>пачка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</si>
  <si>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</si>
  <si>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</si>
  <si>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28.01.2025</t>
  </si>
  <si>
    <t>Наименование закупки: Поставка канцелярских товаров</t>
  </si>
  <si>
    <t>Информация о запросах ценовых предложений (коммерческих предложений) от 13.01.2025 № 071/202  в адрес различных поставщиков (пяти)</t>
  </si>
  <si>
    <t>Скоросшиватель.Материал: картон. Вместимость не менее 150 листов</t>
  </si>
  <si>
    <t>шт.</t>
  </si>
  <si>
    <t xml:space="preserve">Лоток вертикальный для бумаг. Количество отделений: 1.  Материал: картон.  Ширина: 75 мм </t>
  </si>
  <si>
    <t>Файл-вкладыш с перфорацией. Количество в упaковке: не менее 100 шт. Формат: A4</t>
  </si>
  <si>
    <t>упаковка</t>
  </si>
  <si>
    <t>Стержни для шариковых ручек (толщина 0,5 мм)</t>
  </si>
  <si>
    <t>Карандаш чернографитовый. Твёрдость: НВ.   Заточенный. Материал корпуса: дерево</t>
  </si>
  <si>
    <t xml:space="preserve">Степлер.  Количество пробиваемых листов: не менее 20 </t>
  </si>
  <si>
    <t>Скобы для степлера № 10. Количество скоб в пачке: не менее 1000шт.</t>
  </si>
  <si>
    <t>Скобы для степлера №24/6. Количество скоб в пачке: не менее 1000шт.</t>
  </si>
  <si>
    <t xml:space="preserve">Дырокол 40 листов с линейкой </t>
  </si>
  <si>
    <t xml:space="preserve">Подушка штемпельная 90х50 мм. Цвет: синий   </t>
  </si>
  <si>
    <t xml:space="preserve">Краска штемпельная 28мл.,синяя </t>
  </si>
  <si>
    <t xml:space="preserve">Клей карандаш 15гр </t>
  </si>
  <si>
    <t>Ластик для карандаша</t>
  </si>
  <si>
    <t>Корректирующая  жидкость с кисточкой.Объем флакона не менее 20мл</t>
  </si>
  <si>
    <t>Корректирующая лента. Ширина ленты:   5 мм, длина не менее  5 метров</t>
  </si>
  <si>
    <t>Резинка банковская.Диаметр: 60 мм.                                                Толщина изделия: 1,5 мм.Материал: натуральный каучук. Цвет: ассорти. Количество в упаковке: не менее 100 шт.</t>
  </si>
  <si>
    <t>упак.</t>
  </si>
  <si>
    <t>Скрепки канц. Длина: 28мм. В упаковке не менее  100шт.</t>
  </si>
  <si>
    <t>Скрепки канц. Длина: 50мм. В упаковке не менее  50шт.</t>
  </si>
  <si>
    <t>Папка  для бумаг с завязками.Вместимость не менее 200 листов</t>
  </si>
  <si>
    <t>КП № 10 от 21.01.2025</t>
  </si>
  <si>
    <t>счет № 0LW/760102/7002574 от 14.01.2025</t>
  </si>
  <si>
    <t>счет № КП_1373 от 20.01.2025</t>
  </si>
  <si>
    <t>Цена за единицу, руб.,                включая все налоги, сборы и обязательные платежи</t>
  </si>
  <si>
    <t xml:space="preserve"> Начальник бюро контроля цен отдела 908                     ______________ Н. А. Сосновская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</si>
  <si>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2/92 от 28.01.2025 : НМЦ закупки определена с учетом коэффициентов вариации</t>
    </r>
  </si>
  <si>
    <t>к обоснованию № 2/92 от 28.01.2025</t>
  </si>
  <si>
    <t>4.</t>
  </si>
  <si>
    <t>Ценовая информация из открытых источников сети "Интернет" по позициям 2,6,10 (превышение максимального размера коэффициента вариации)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</si>
</sst>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90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horizontal="center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4" fontId="9" fillId="2" borderId="7" xfId="0" applyNumberFormat="1" applyFont="1" applyFill="1" applyBorder="1" applyAlignment="1">
      <alignment horizontal="left" vertical="top" wrapText="1"/>
    </xf>
    <xf numFmtId="4" fontId="9" fillId="2" borderId="3" xfId="0" applyNumberFormat="1" applyFont="1" applyFill="1" applyBorder="1" applyAlignment="1">
      <alignment horizontal="left"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180975</xdr:colOff>
      <xdr:row>71</xdr:row>
      <xdr:rowOff>152400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544175" cy="1367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23</xdr:col>
      <xdr:colOff>333375</xdr:colOff>
      <xdr:row>125</xdr:row>
      <xdr:rowOff>152400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716000"/>
          <a:ext cx="14354175" cy="1024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23</xdr:col>
      <xdr:colOff>333375</xdr:colOff>
      <xdr:row>180</xdr:row>
      <xdr:rowOff>142875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003000"/>
          <a:ext cx="14354175" cy="10429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abSelected="1" topLeftCell="A7" zoomScaleNormal="100" workbookViewId="0">
      <selection activeCell="G22" sqref="G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51" t="s">
        <v>3</v>
      </c>
      <c r="G1" s="51"/>
      <c r="H1" s="51"/>
      <c r="I1" s="51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51" t="s">
        <v>4</v>
      </c>
      <c r="G2" s="51"/>
      <c r="H2" s="51"/>
      <c r="I2" s="51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51" t="s">
        <v>5</v>
      </c>
      <c r="G3" s="51"/>
      <c r="H3" s="51"/>
      <c r="I3" s="51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51" t="s">
        <v>6</v>
      </c>
      <c r="G4" s="51"/>
      <c r="H4" s="51"/>
      <c r="I4" s="51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51" t="s">
        <v>7</v>
      </c>
      <c r="G5" s="51"/>
      <c r="H5" s="51"/>
      <c r="I5" s="51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51" t="s">
        <v>8</v>
      </c>
      <c r="G6" s="51"/>
      <c r="H6" s="51"/>
      <c r="I6" s="51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51" t="s">
        <v>9</v>
      </c>
      <c r="G7" s="51"/>
      <c r="H7" s="51"/>
      <c r="I7" s="51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52" t="s">
        <v>10</v>
      </c>
      <c r="C9" s="52"/>
      <c r="D9" s="52"/>
      <c r="E9" s="52"/>
      <c r="F9" s="52"/>
      <c r="G9" s="52"/>
      <c r="H9" s="52"/>
      <c r="I9" s="52"/>
      <c r="J9" s="15"/>
      <c r="K9" s="15"/>
      <c r="L9" s="15"/>
      <c r="M9" s="15"/>
      <c r="N9" s="15"/>
    </row>
    <row r="10" spans="2:14" ht="42" customHeight="1" x14ac:dyDescent="0.3">
      <c r="B10" s="53" t="s">
        <v>11</v>
      </c>
      <c r="C10" s="53"/>
      <c r="D10" s="53"/>
      <c r="E10" s="53"/>
      <c r="F10" s="53"/>
      <c r="G10" s="53"/>
      <c r="H10" s="53"/>
      <c r="I10" s="53"/>
      <c r="J10" s="15"/>
      <c r="K10" s="15"/>
      <c r="L10" s="15"/>
      <c r="M10" s="15"/>
      <c r="N10" s="15"/>
    </row>
    <row r="11" spans="2:14" ht="45" customHeight="1" x14ac:dyDescent="0.3">
      <c r="B11" s="48" t="s">
        <v>51</v>
      </c>
      <c r="C11" s="49"/>
      <c r="D11" s="49"/>
      <c r="E11" s="49"/>
      <c r="F11" s="49"/>
      <c r="G11" s="49"/>
      <c r="H11" s="49"/>
      <c r="I11" s="50"/>
      <c r="J11" s="15"/>
      <c r="K11" s="15"/>
      <c r="L11" s="15"/>
      <c r="M11" s="15"/>
      <c r="N11" s="15"/>
    </row>
    <row r="12" spans="2:14" ht="37.5" customHeight="1" x14ac:dyDescent="0.3">
      <c r="B12" s="48" t="s">
        <v>12</v>
      </c>
      <c r="C12" s="49"/>
      <c r="D12" s="49"/>
      <c r="E12" s="49"/>
      <c r="F12" s="49"/>
      <c r="G12" s="49"/>
      <c r="H12" s="49"/>
      <c r="I12" s="50"/>
      <c r="J12" s="15"/>
      <c r="K12" s="15"/>
      <c r="L12" s="15"/>
      <c r="M12" s="15"/>
      <c r="N12" s="15"/>
    </row>
    <row r="13" spans="2:14" ht="36.75" customHeight="1" x14ac:dyDescent="0.3">
      <c r="B13" s="48" t="s">
        <v>13</v>
      </c>
      <c r="C13" s="49"/>
      <c r="D13" s="49"/>
      <c r="E13" s="49"/>
      <c r="F13" s="49"/>
      <c r="G13" s="49"/>
      <c r="H13" s="49"/>
      <c r="I13" s="50"/>
      <c r="J13" s="15"/>
      <c r="K13" s="15"/>
      <c r="L13" s="15"/>
      <c r="M13" s="15"/>
      <c r="N13" s="15"/>
    </row>
    <row r="14" spans="2:14" ht="18.75" customHeight="1" x14ac:dyDescent="0.3">
      <c r="B14" s="55" t="s">
        <v>14</v>
      </c>
      <c r="C14" s="55"/>
      <c r="D14" s="55"/>
      <c r="E14" s="55"/>
      <c r="F14" s="55"/>
      <c r="G14" s="55"/>
      <c r="H14" s="55"/>
      <c r="I14" s="55"/>
      <c r="J14" s="15"/>
      <c r="K14" s="15"/>
      <c r="L14" s="15"/>
      <c r="M14" s="15"/>
      <c r="N14" s="15"/>
    </row>
    <row r="15" spans="2:14" s="10" customFormat="1" ht="42" customHeight="1" x14ac:dyDescent="0.3">
      <c r="B15" s="56" t="s">
        <v>52</v>
      </c>
      <c r="C15" s="57"/>
      <c r="D15" s="57"/>
      <c r="E15" s="57"/>
      <c r="F15" s="57"/>
      <c r="G15" s="57"/>
      <c r="H15" s="57"/>
      <c r="I15" s="58"/>
      <c r="J15" s="22"/>
      <c r="K15" s="22"/>
      <c r="L15" s="22"/>
      <c r="M15" s="22"/>
      <c r="N15" s="22"/>
    </row>
    <row r="16" spans="2:14" s="10" customFormat="1" ht="19.5" customHeight="1" x14ac:dyDescent="0.3">
      <c r="B16" s="59" t="s">
        <v>15</v>
      </c>
      <c r="C16" s="60"/>
      <c r="D16" s="60"/>
      <c r="E16" s="60"/>
      <c r="F16" s="60"/>
      <c r="G16" s="60"/>
      <c r="H16" s="60"/>
      <c r="I16" s="61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997630.91</v>
      </c>
      <c r="D17" s="25" t="s">
        <v>17</v>
      </c>
      <c r="E17" s="62" t="s">
        <v>75</v>
      </c>
      <c r="F17" s="62"/>
      <c r="G17" s="62"/>
      <c r="H17" s="62"/>
      <c r="I17" s="63"/>
      <c r="J17" s="22"/>
      <c r="K17" s="22"/>
      <c r="L17" s="22"/>
      <c r="M17" s="22"/>
      <c r="N17" s="22"/>
    </row>
    <row r="18" spans="2:14" s="10" customFormat="1" ht="23.25" customHeight="1" x14ac:dyDescent="0.3">
      <c r="B18" s="26" t="s">
        <v>18</v>
      </c>
      <c r="C18" s="24">
        <v>767562.32</v>
      </c>
      <c r="D18" s="25" t="s">
        <v>17</v>
      </c>
      <c r="E18" s="62" t="s">
        <v>77</v>
      </c>
      <c r="F18" s="62"/>
      <c r="G18" s="62"/>
      <c r="H18" s="62"/>
      <c r="I18" s="63"/>
      <c r="J18" s="22"/>
      <c r="K18" s="22"/>
      <c r="L18" s="22"/>
      <c r="M18" s="22"/>
      <c r="N18" s="22"/>
    </row>
    <row r="19" spans="2:14" s="10" customFormat="1" ht="23.25" customHeight="1" x14ac:dyDescent="0.3">
      <c r="B19" s="46" t="s">
        <v>19</v>
      </c>
      <c r="C19" s="24">
        <v>987534.66</v>
      </c>
      <c r="D19" s="25" t="s">
        <v>17</v>
      </c>
      <c r="E19" s="62" t="s">
        <v>76</v>
      </c>
      <c r="F19" s="62"/>
      <c r="G19" s="62"/>
      <c r="H19" s="62"/>
      <c r="I19" s="63"/>
      <c r="J19" s="22"/>
      <c r="K19" s="22"/>
      <c r="L19" s="22"/>
      <c r="M19" s="22"/>
      <c r="N19" s="22"/>
    </row>
    <row r="20" spans="2:14" s="10" customFormat="1" ht="59.25" customHeight="1" x14ac:dyDescent="0.3">
      <c r="B20" s="44" t="s">
        <v>82</v>
      </c>
      <c r="C20" s="73" t="s">
        <v>83</v>
      </c>
      <c r="D20" s="73"/>
      <c r="E20" s="73"/>
      <c r="F20" s="73"/>
      <c r="G20" s="73"/>
      <c r="H20" s="73"/>
      <c r="I20" s="74"/>
      <c r="J20" s="22"/>
      <c r="K20" s="22"/>
      <c r="L20" s="22"/>
      <c r="M20" s="22"/>
      <c r="N20" s="22"/>
    </row>
    <row r="21" spans="2:14" s="10" customFormat="1" ht="36.75" customHeight="1" x14ac:dyDescent="0.3">
      <c r="B21" s="64" t="s">
        <v>80</v>
      </c>
      <c r="C21" s="65"/>
      <c r="D21" s="65"/>
      <c r="E21" s="65"/>
      <c r="F21" s="65"/>
      <c r="G21" s="65"/>
      <c r="H21" s="65"/>
      <c r="I21" s="66"/>
      <c r="J21" s="22"/>
      <c r="K21" s="22"/>
      <c r="L21" s="22"/>
      <c r="M21" s="22"/>
      <c r="N21" s="22"/>
    </row>
    <row r="22" spans="2:14" s="10" customFormat="1" ht="21" customHeight="1" x14ac:dyDescent="0.3">
      <c r="B22" s="64" t="s">
        <v>46</v>
      </c>
      <c r="C22" s="65"/>
      <c r="D22" s="65"/>
      <c r="E22" s="65"/>
      <c r="F22" s="65"/>
      <c r="G22" s="27">
        <v>721237.23</v>
      </c>
      <c r="H22" s="65" t="s">
        <v>20</v>
      </c>
      <c r="I22" s="66"/>
      <c r="J22" s="22"/>
      <c r="K22" s="22"/>
      <c r="L22" s="22"/>
      <c r="M22" s="22"/>
      <c r="N22" s="22"/>
    </row>
    <row r="23" spans="2:14" s="22" customFormat="1" ht="21" customHeight="1" x14ac:dyDescent="0.3">
      <c r="B23" s="67" t="s">
        <v>21</v>
      </c>
      <c r="C23" s="68"/>
      <c r="D23" s="68"/>
      <c r="E23" s="68"/>
      <c r="F23" s="68"/>
      <c r="G23" s="68"/>
      <c r="H23" s="68"/>
      <c r="I23" s="69"/>
    </row>
    <row r="24" spans="2:14" s="10" customFormat="1" ht="18.75" x14ac:dyDescent="0.3">
      <c r="B24" s="70" t="s">
        <v>50</v>
      </c>
      <c r="C24" s="71"/>
      <c r="D24" s="71"/>
      <c r="E24" s="71"/>
      <c r="F24" s="71"/>
      <c r="G24" s="71"/>
      <c r="H24" s="71"/>
      <c r="I24" s="72"/>
      <c r="J24" s="22"/>
      <c r="K24" s="22"/>
      <c r="L24" s="22"/>
      <c r="M24" s="22"/>
      <c r="N24" s="22"/>
    </row>
    <row r="25" spans="2:14" s="10" customFormat="1" ht="15" customHeight="1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</row>
    <row r="26" spans="2:14" ht="18.75" hidden="1" x14ac:dyDescent="0.3">
      <c r="B26" s="15" t="s">
        <v>22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15" t="s">
        <v>23</v>
      </c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</row>
    <row r="28" spans="2:14" ht="18.75" hidden="1" x14ac:dyDescent="0.3">
      <c r="B28" s="20" t="s">
        <v>24</v>
      </c>
      <c r="C28" s="20"/>
      <c r="D28" s="20"/>
      <c r="E28" s="20"/>
      <c r="F28" s="15"/>
      <c r="G28" s="54" t="s">
        <v>25</v>
      </c>
      <c r="H28" s="54"/>
      <c r="I28" s="54"/>
      <c r="J28" s="15"/>
      <c r="K28" s="15"/>
      <c r="L28" s="15"/>
      <c r="M28" s="15"/>
      <c r="N28" s="15"/>
    </row>
    <row r="29" spans="2:14" ht="10.5" hidden="1" customHeight="1" x14ac:dyDescent="0.3">
      <c r="B29" s="75" t="s">
        <v>26</v>
      </c>
      <c r="C29" s="75"/>
      <c r="D29" s="75"/>
      <c r="E29" s="75"/>
      <c r="F29" s="28"/>
      <c r="G29" s="75" t="s">
        <v>27</v>
      </c>
      <c r="H29" s="75"/>
      <c r="I29" s="75"/>
      <c r="J29" s="15"/>
      <c r="K29" s="15"/>
      <c r="L29" s="15"/>
      <c r="M29" s="15"/>
      <c r="N29" s="15"/>
    </row>
    <row r="30" spans="2:14" ht="10.5" customHeight="1" x14ac:dyDescent="0.3">
      <c r="B30" s="29"/>
      <c r="C30" s="29"/>
      <c r="D30" s="29"/>
      <c r="E30" s="29"/>
      <c r="F30" s="28"/>
      <c r="G30" s="29"/>
      <c r="H30" s="29"/>
      <c r="I30" s="29"/>
      <c r="J30" s="15"/>
      <c r="K30" s="15"/>
      <c r="L30" s="15"/>
      <c r="M30" s="15"/>
      <c r="N30" s="15"/>
    </row>
    <row r="31" spans="2:14" ht="10.5" customHeight="1" x14ac:dyDescent="0.3">
      <c r="B31" s="29"/>
      <c r="C31" s="29"/>
      <c r="D31" s="29"/>
      <c r="E31" s="29"/>
      <c r="F31" s="28"/>
      <c r="G31" s="29"/>
      <c r="H31" s="29"/>
      <c r="I31" s="29"/>
      <c r="J31" s="15"/>
      <c r="K31" s="15"/>
      <c r="L31" s="15"/>
      <c r="M31" s="15"/>
      <c r="N31" s="15"/>
    </row>
    <row r="32" spans="2:14" ht="10.5" customHeight="1" x14ac:dyDescent="0.3">
      <c r="B32" s="29"/>
      <c r="C32" s="29"/>
      <c r="D32" s="29"/>
      <c r="E32" s="29"/>
      <c r="F32" s="28"/>
      <c r="G32" s="29"/>
      <c r="H32" s="29"/>
      <c r="I32" s="29"/>
      <c r="J32" s="15"/>
      <c r="K32" s="15"/>
      <c r="L32" s="15"/>
      <c r="M32" s="15"/>
      <c r="N32" s="15"/>
    </row>
    <row r="33" spans="2:14" ht="18" hidden="1" customHeight="1" x14ac:dyDescent="0.3">
      <c r="B33" s="15" t="s">
        <v>28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15" t="s">
        <v>23</v>
      </c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18" hidden="1" customHeight="1" x14ac:dyDescent="0.3">
      <c r="B35" s="76" t="s">
        <v>29</v>
      </c>
      <c r="C35" s="76"/>
      <c r="D35" s="76"/>
      <c r="E35" s="76"/>
      <c r="F35" s="15"/>
      <c r="G35" s="15"/>
      <c r="H35" s="15"/>
      <c r="I35" s="15"/>
      <c r="J35" s="15"/>
      <c r="K35" s="15"/>
      <c r="L35" s="15"/>
      <c r="M35" s="15"/>
      <c r="N35" s="15"/>
    </row>
    <row r="36" spans="2:14" ht="21" hidden="1" customHeight="1" x14ac:dyDescent="0.3">
      <c r="B36" s="20" t="s">
        <v>30</v>
      </c>
      <c r="C36" s="20"/>
      <c r="D36" s="20"/>
      <c r="E36" s="20"/>
      <c r="F36" s="15"/>
      <c r="G36" s="54" t="s">
        <v>31</v>
      </c>
      <c r="H36" s="54"/>
      <c r="I36" s="54"/>
      <c r="J36" s="15"/>
      <c r="K36" s="15"/>
      <c r="L36" s="15"/>
      <c r="M36" s="15"/>
      <c r="N36" s="15"/>
    </row>
    <row r="37" spans="2:14" ht="10.5" hidden="1" customHeight="1" x14ac:dyDescent="0.3">
      <c r="B37" s="75" t="s">
        <v>26</v>
      </c>
      <c r="C37" s="75"/>
      <c r="D37" s="75"/>
      <c r="E37" s="75"/>
      <c r="F37" s="28"/>
      <c r="G37" s="75" t="s">
        <v>27</v>
      </c>
      <c r="H37" s="75"/>
      <c r="I37" s="75"/>
      <c r="J37" s="15"/>
      <c r="K37" s="15"/>
      <c r="L37" s="15"/>
      <c r="M37" s="15"/>
      <c r="N37" s="15"/>
    </row>
    <row r="38" spans="2:14" ht="10.5" hidden="1" customHeight="1" x14ac:dyDescent="0.3">
      <c r="B38" s="29"/>
      <c r="C38" s="29"/>
      <c r="D38" s="29"/>
      <c r="E38" s="29"/>
      <c r="F38" s="28"/>
      <c r="G38" s="29"/>
      <c r="H38" s="29"/>
      <c r="I38" s="29"/>
      <c r="J38" s="15"/>
      <c r="K38" s="15"/>
      <c r="L38" s="15"/>
      <c r="M38" s="15"/>
      <c r="N38" s="15"/>
    </row>
    <row r="39" spans="2:14" ht="18.75" hidden="1" x14ac:dyDescent="0.3">
      <c r="B39" s="15" t="s">
        <v>22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15" t="s">
        <v>23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</row>
    <row r="41" spans="2:14" ht="18.75" hidden="1" x14ac:dyDescent="0.3">
      <c r="B41" s="20" t="s">
        <v>24</v>
      </c>
      <c r="C41" s="20"/>
      <c r="D41" s="20"/>
      <c r="E41" s="20"/>
      <c r="F41" s="15"/>
      <c r="G41" s="54" t="s">
        <v>25</v>
      </c>
      <c r="H41" s="54"/>
      <c r="I41" s="54"/>
      <c r="J41" s="15"/>
      <c r="K41" s="15"/>
      <c r="L41" s="15"/>
      <c r="M41" s="15"/>
      <c r="N41" s="15"/>
    </row>
    <row r="42" spans="2:14" ht="18.75" hidden="1" x14ac:dyDescent="0.3">
      <c r="B42" s="75" t="s">
        <v>26</v>
      </c>
      <c r="C42" s="75"/>
      <c r="D42" s="75"/>
      <c r="E42" s="75"/>
      <c r="F42" s="28"/>
      <c r="G42" s="75" t="s">
        <v>27</v>
      </c>
      <c r="H42" s="75"/>
      <c r="I42" s="75"/>
      <c r="J42" s="15"/>
      <c r="K42" s="15"/>
      <c r="L42" s="15"/>
      <c r="M42" s="15"/>
      <c r="N42" s="15"/>
    </row>
    <row r="43" spans="2:14" ht="18.75" x14ac:dyDescent="0.3">
      <c r="B43" s="15"/>
      <c r="C43" s="15" t="s">
        <v>32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15"/>
      <c r="C44" s="15" t="s">
        <v>33</v>
      </c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</row>
    <row r="45" spans="2:14" ht="18.75" x14ac:dyDescent="0.3">
      <c r="B45" s="20"/>
      <c r="C45" s="15" t="s">
        <v>34</v>
      </c>
      <c r="D45" s="20"/>
      <c r="E45" s="20"/>
      <c r="F45" s="15"/>
      <c r="G45" s="54" t="s">
        <v>35</v>
      </c>
      <c r="H45" s="54"/>
      <c r="I45" s="54"/>
      <c r="J45" s="15"/>
      <c r="K45" s="15"/>
      <c r="L45" s="15"/>
      <c r="M45" s="15"/>
      <c r="N45" s="15"/>
    </row>
    <row r="46" spans="2:14" ht="18.75" x14ac:dyDescent="0.3">
      <c r="B46" s="75" t="s">
        <v>1</v>
      </c>
      <c r="C46" s="75"/>
      <c r="D46" s="75"/>
      <c r="E46" s="75"/>
      <c r="F46" s="28"/>
      <c r="G46" s="75" t="s">
        <v>27</v>
      </c>
      <c r="H46" s="75"/>
      <c r="I46" s="75"/>
      <c r="J46" s="15"/>
      <c r="K46" s="15"/>
      <c r="L46" s="15"/>
      <c r="M46" s="15"/>
      <c r="N46" s="15"/>
    </row>
    <row r="47" spans="2:14" ht="18.75" x14ac:dyDescent="0.3">
      <c r="B47" s="29"/>
      <c r="C47" s="29"/>
      <c r="D47" s="29"/>
      <c r="E47" s="29"/>
      <c r="F47" s="28"/>
      <c r="G47" s="29"/>
      <c r="H47" s="29"/>
      <c r="I47" s="29"/>
      <c r="J47" s="15"/>
      <c r="K47" s="15"/>
      <c r="L47" s="15"/>
      <c r="M47" s="15"/>
      <c r="N47" s="15"/>
    </row>
    <row r="48" spans="2:14" ht="18.75" x14ac:dyDescent="0.3">
      <c r="B48" s="29"/>
      <c r="C48" s="29"/>
      <c r="D48" s="29"/>
      <c r="E48" s="29"/>
      <c r="F48" s="28"/>
      <c r="G48" s="29"/>
      <c r="H48" s="29"/>
      <c r="I48" s="29"/>
      <c r="J48" s="15"/>
      <c r="K48" s="15"/>
      <c r="L48" s="15"/>
      <c r="M48" s="15"/>
      <c r="N48" s="15"/>
    </row>
    <row r="49" spans="2:14" ht="18.75" hidden="1" x14ac:dyDescent="0.3">
      <c r="B49" s="15" t="s">
        <v>36</v>
      </c>
      <c r="C49" s="15" t="s">
        <v>37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15"/>
      <c r="C50" s="15" t="s">
        <v>33</v>
      </c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</row>
    <row r="51" spans="2:14" ht="18.75" hidden="1" x14ac:dyDescent="0.3">
      <c r="B51" s="20"/>
      <c r="C51" s="15" t="s">
        <v>38</v>
      </c>
      <c r="D51" s="20"/>
      <c r="E51" s="20"/>
      <c r="F51" s="15"/>
      <c r="G51" s="54" t="s">
        <v>39</v>
      </c>
      <c r="H51" s="54"/>
      <c r="I51" s="54"/>
      <c r="J51" s="15"/>
      <c r="K51" s="15"/>
      <c r="L51" s="15"/>
      <c r="M51" s="15"/>
      <c r="N51" s="15"/>
    </row>
    <row r="52" spans="2:14" ht="18.75" hidden="1" x14ac:dyDescent="0.3">
      <c r="B52" s="75" t="s">
        <v>26</v>
      </c>
      <c r="C52" s="75"/>
      <c r="D52" s="75"/>
      <c r="E52" s="75"/>
      <c r="F52" s="28"/>
      <c r="G52" s="75" t="s">
        <v>27</v>
      </c>
      <c r="H52" s="75"/>
      <c r="I52" s="75"/>
      <c r="J52" s="15"/>
      <c r="K52" s="15"/>
      <c r="L52" s="15"/>
      <c r="M52" s="15"/>
      <c r="N52" s="15"/>
    </row>
    <row r="53" spans="2:14" ht="18.75" x14ac:dyDescent="0.3"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37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15"/>
      <c r="C55" s="15" t="s">
        <v>33</v>
      </c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</row>
    <row r="56" spans="2:14" ht="18.75" x14ac:dyDescent="0.3">
      <c r="B56" s="20"/>
      <c r="C56" s="15" t="s">
        <v>48</v>
      </c>
      <c r="D56" s="20"/>
      <c r="E56" s="20"/>
      <c r="F56" s="15"/>
      <c r="G56" s="54" t="s">
        <v>49</v>
      </c>
      <c r="H56" s="54"/>
      <c r="I56" s="54"/>
      <c r="J56" s="15"/>
      <c r="K56" s="15"/>
      <c r="L56" s="15"/>
      <c r="M56" s="15"/>
      <c r="N56" s="15"/>
    </row>
    <row r="57" spans="2:14" ht="18.75" x14ac:dyDescent="0.3">
      <c r="B57" s="75" t="s">
        <v>1</v>
      </c>
      <c r="C57" s="75"/>
      <c r="D57" s="75"/>
      <c r="E57" s="75"/>
      <c r="F57" s="28"/>
      <c r="G57" s="75" t="s">
        <v>27</v>
      </c>
      <c r="H57" s="75"/>
      <c r="I57" s="75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8.75" x14ac:dyDescent="0.3"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</row>
    <row r="77" spans="2:14" ht="15" x14ac:dyDescent="0.25"/>
  </sheetData>
  <mergeCells count="43">
    <mergeCell ref="G51:I51"/>
    <mergeCell ref="B52:E52"/>
    <mergeCell ref="G52:I52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B29:E29"/>
    <mergeCell ref="G29:I29"/>
    <mergeCell ref="B35:E35"/>
    <mergeCell ref="G36:I36"/>
    <mergeCell ref="B37:E37"/>
    <mergeCell ref="G37:I37"/>
    <mergeCell ref="G28:I28"/>
    <mergeCell ref="B14:I14"/>
    <mergeCell ref="B15:I15"/>
    <mergeCell ref="B16:I16"/>
    <mergeCell ref="E17:I17"/>
    <mergeCell ref="E18:I18"/>
    <mergeCell ref="B21:I21"/>
    <mergeCell ref="B22:F22"/>
    <mergeCell ref="H22:I22"/>
    <mergeCell ref="B23:I23"/>
    <mergeCell ref="B24:I24"/>
    <mergeCell ref="E19:I19"/>
    <mergeCell ref="C20:I20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06" zoomScaleNormal="100" workbookViewId="0">
      <selection activeCell="A127" sqref="A12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37"/>
  <sheetViews>
    <sheetView zoomScaleNormal="100" workbookViewId="0">
      <selection activeCell="H10" sqref="H10:H28"/>
    </sheetView>
  </sheetViews>
  <sheetFormatPr defaultRowHeight="33.75" customHeight="1" x14ac:dyDescent="0.25"/>
  <cols>
    <col min="2" max="2" width="4" customWidth="1"/>
    <col min="3" max="3" width="7" customWidth="1"/>
    <col min="4" max="4" width="40" customWidth="1"/>
    <col min="5" max="5" width="33.7109375" hidden="1" customWidth="1"/>
    <col min="6" max="6" width="15" customWidth="1"/>
    <col min="7" max="7" width="9.7109375" hidden="1" customWidth="1"/>
    <col min="8" max="8" width="26.5703125" customWidth="1"/>
    <col min="9" max="9" width="21.28515625" customWidth="1"/>
    <col min="10" max="10" width="15.42578125" style="43" hidden="1" customWidth="1"/>
    <col min="11" max="11" width="15.140625" bestFit="1" customWidth="1"/>
    <col min="14" max="14" width="15.28515625" customWidth="1"/>
  </cols>
  <sheetData>
    <row r="2" spans="2:14" ht="18.75" x14ac:dyDescent="0.3">
      <c r="B2" s="30"/>
      <c r="C2" s="77" t="s">
        <v>40</v>
      </c>
      <c r="D2" s="77"/>
      <c r="E2" s="77"/>
      <c r="F2" s="77"/>
      <c r="G2" s="77"/>
      <c r="H2" s="77"/>
      <c r="I2" s="30"/>
      <c r="J2" s="31"/>
      <c r="K2" s="30"/>
    </row>
    <row r="3" spans="2:14" ht="18.75" x14ac:dyDescent="0.3">
      <c r="B3" s="30"/>
      <c r="C3" s="78" t="s">
        <v>81</v>
      </c>
      <c r="D3" s="78"/>
      <c r="E3" s="78"/>
      <c r="F3" s="78"/>
      <c r="G3" s="78"/>
      <c r="H3" s="78"/>
      <c r="I3" s="30"/>
      <c r="J3" s="31"/>
      <c r="K3" s="30"/>
    </row>
    <row r="6" spans="2:14" ht="19.5" thickBot="1" x14ac:dyDescent="0.35">
      <c r="B6" s="30"/>
      <c r="C6" s="30"/>
      <c r="D6" s="30"/>
      <c r="E6" s="30"/>
      <c r="F6" s="30"/>
      <c r="G6" s="30"/>
      <c r="H6" s="32"/>
      <c r="I6" s="30"/>
      <c r="J6" s="31"/>
      <c r="K6" s="30"/>
    </row>
    <row r="7" spans="2:14" ht="18.75" x14ac:dyDescent="0.3">
      <c r="B7" s="30"/>
      <c r="C7" s="79" t="s">
        <v>41</v>
      </c>
      <c r="D7" s="82" t="s">
        <v>42</v>
      </c>
      <c r="E7" s="84" t="s">
        <v>43</v>
      </c>
      <c r="F7" s="84" t="s">
        <v>44</v>
      </c>
      <c r="G7" s="82" t="s">
        <v>0</v>
      </c>
      <c r="H7" s="87" t="s">
        <v>78</v>
      </c>
      <c r="I7" s="30"/>
      <c r="J7" s="31"/>
      <c r="K7" s="30"/>
    </row>
    <row r="8" spans="2:14" ht="18.75" x14ac:dyDescent="0.3">
      <c r="B8" s="30"/>
      <c r="C8" s="80"/>
      <c r="D8" s="83"/>
      <c r="E8" s="85"/>
      <c r="F8" s="85"/>
      <c r="G8" s="83"/>
      <c r="H8" s="88"/>
      <c r="I8" s="30"/>
      <c r="J8" s="31"/>
      <c r="K8" s="30"/>
    </row>
    <row r="9" spans="2:14" ht="65.25" customHeight="1" x14ac:dyDescent="0.3">
      <c r="B9" s="30"/>
      <c r="C9" s="81"/>
      <c r="D9" s="83"/>
      <c r="E9" s="86"/>
      <c r="F9" s="86"/>
      <c r="G9" s="83"/>
      <c r="H9" s="89"/>
      <c r="I9" s="30"/>
      <c r="J9" s="31"/>
      <c r="K9" s="30"/>
    </row>
    <row r="10" spans="2:14" ht="31.5" x14ac:dyDescent="0.3">
      <c r="B10" s="30"/>
      <c r="C10" s="33">
        <v>1</v>
      </c>
      <c r="D10" s="34" t="s">
        <v>53</v>
      </c>
      <c r="E10" s="35"/>
      <c r="F10" s="36" t="s">
        <v>54</v>
      </c>
      <c r="G10" s="37"/>
      <c r="H10" s="38">
        <v>9.19</v>
      </c>
      <c r="I10" s="39"/>
      <c r="J10" s="40">
        <f t="shared" ref="J10:J28" si="0">G10*H10</f>
        <v>0</v>
      </c>
      <c r="K10" s="41"/>
      <c r="N10" s="16"/>
    </row>
    <row r="11" spans="2:14" ht="47.25" x14ac:dyDescent="0.3">
      <c r="B11" s="30"/>
      <c r="C11" s="33">
        <v>2</v>
      </c>
      <c r="D11" s="34" t="s">
        <v>55</v>
      </c>
      <c r="E11" s="35"/>
      <c r="F11" s="36" t="s">
        <v>54</v>
      </c>
      <c r="G11" s="37"/>
      <c r="H11" s="38">
        <v>36</v>
      </c>
      <c r="I11" s="39"/>
      <c r="J11" s="40">
        <f t="shared" si="0"/>
        <v>0</v>
      </c>
      <c r="K11" s="41"/>
      <c r="N11" s="16"/>
    </row>
    <row r="12" spans="2:14" ht="47.25" x14ac:dyDescent="0.3">
      <c r="B12" s="30"/>
      <c r="C12" s="33">
        <v>3</v>
      </c>
      <c r="D12" s="34" t="s">
        <v>56</v>
      </c>
      <c r="E12" s="35"/>
      <c r="F12" s="36" t="s">
        <v>57</v>
      </c>
      <c r="G12" s="37"/>
      <c r="H12" s="38">
        <v>150.47</v>
      </c>
      <c r="I12" s="39"/>
      <c r="J12" s="40">
        <f t="shared" si="0"/>
        <v>0</v>
      </c>
      <c r="K12" s="41"/>
      <c r="N12" s="16"/>
    </row>
    <row r="13" spans="2:14" ht="31.5" x14ac:dyDescent="0.3">
      <c r="B13" s="30"/>
      <c r="C13" s="33">
        <v>4</v>
      </c>
      <c r="D13" s="34" t="s">
        <v>58</v>
      </c>
      <c r="E13" s="35"/>
      <c r="F13" s="36" t="s">
        <v>54</v>
      </c>
      <c r="G13" s="37"/>
      <c r="H13" s="38">
        <v>2.7</v>
      </c>
      <c r="I13" s="39"/>
      <c r="J13" s="40">
        <f t="shared" si="0"/>
        <v>0</v>
      </c>
      <c r="K13" s="41"/>
      <c r="N13" s="16"/>
    </row>
    <row r="14" spans="2:14" ht="47.25" x14ac:dyDescent="0.3">
      <c r="B14" s="30"/>
      <c r="C14" s="33">
        <v>5</v>
      </c>
      <c r="D14" s="34" t="s">
        <v>59</v>
      </c>
      <c r="E14" s="35"/>
      <c r="F14" s="36" t="s">
        <v>54</v>
      </c>
      <c r="G14" s="37"/>
      <c r="H14" s="38">
        <v>4.28</v>
      </c>
      <c r="I14" s="39"/>
      <c r="J14" s="40">
        <f t="shared" si="0"/>
        <v>0</v>
      </c>
      <c r="K14" s="41"/>
      <c r="N14" s="16"/>
    </row>
    <row r="15" spans="2:14" ht="31.5" x14ac:dyDescent="0.3">
      <c r="B15" s="30"/>
      <c r="C15" s="33">
        <v>6</v>
      </c>
      <c r="D15" s="34" t="s">
        <v>60</v>
      </c>
      <c r="E15" s="35"/>
      <c r="F15" s="36" t="s">
        <v>54</v>
      </c>
      <c r="G15" s="37"/>
      <c r="H15" s="38">
        <v>78</v>
      </c>
      <c r="I15" s="39"/>
      <c r="J15" s="40">
        <f t="shared" si="0"/>
        <v>0</v>
      </c>
      <c r="K15" s="41"/>
      <c r="N15" s="16"/>
    </row>
    <row r="16" spans="2:14" ht="31.5" x14ac:dyDescent="0.3">
      <c r="B16" s="30"/>
      <c r="C16" s="33">
        <v>7</v>
      </c>
      <c r="D16" s="34" t="s">
        <v>61</v>
      </c>
      <c r="E16" s="35"/>
      <c r="F16" s="36" t="s">
        <v>47</v>
      </c>
      <c r="G16" s="37"/>
      <c r="H16" s="38">
        <v>9.99</v>
      </c>
      <c r="I16" s="39"/>
      <c r="J16" s="40">
        <f t="shared" si="0"/>
        <v>0</v>
      </c>
      <c r="K16" s="41"/>
      <c r="N16" s="16"/>
    </row>
    <row r="17" spans="1:28" ht="47.25" x14ac:dyDescent="0.3">
      <c r="B17" s="30"/>
      <c r="C17" s="33">
        <v>8</v>
      </c>
      <c r="D17" s="34" t="s">
        <v>62</v>
      </c>
      <c r="E17" s="35"/>
      <c r="F17" s="36" t="s">
        <v>47</v>
      </c>
      <c r="G17" s="37"/>
      <c r="H17" s="38">
        <v>14.76</v>
      </c>
      <c r="I17" s="39"/>
      <c r="J17" s="40">
        <f t="shared" si="0"/>
        <v>0</v>
      </c>
      <c r="K17" s="41"/>
      <c r="N17" s="16"/>
    </row>
    <row r="18" spans="1:28" ht="18.75" x14ac:dyDescent="0.3">
      <c r="B18" s="30"/>
      <c r="C18" s="33">
        <v>9</v>
      </c>
      <c r="D18" s="34" t="s">
        <v>63</v>
      </c>
      <c r="E18" s="35"/>
      <c r="F18" s="36" t="s">
        <v>54</v>
      </c>
      <c r="G18" s="37"/>
      <c r="H18" s="38">
        <v>514</v>
      </c>
      <c r="I18" s="39"/>
      <c r="J18" s="40">
        <f t="shared" si="0"/>
        <v>0</v>
      </c>
      <c r="K18" s="41"/>
      <c r="N18" s="16"/>
    </row>
    <row r="19" spans="1:28" ht="31.5" x14ac:dyDescent="0.3">
      <c r="B19" s="30"/>
      <c r="C19" s="33">
        <v>10</v>
      </c>
      <c r="D19" s="34" t="s">
        <v>64</v>
      </c>
      <c r="E19" s="35"/>
      <c r="F19" s="36" t="s">
        <v>54</v>
      </c>
      <c r="G19" s="37"/>
      <c r="H19" s="38">
        <v>87.42</v>
      </c>
      <c r="I19" s="39"/>
      <c r="J19" s="40">
        <f t="shared" si="0"/>
        <v>0</v>
      </c>
      <c r="K19" s="41"/>
      <c r="N19" s="16"/>
    </row>
    <row r="20" spans="1:28" ht="18.75" x14ac:dyDescent="0.3">
      <c r="B20" s="30"/>
      <c r="C20" s="33">
        <v>11</v>
      </c>
      <c r="D20" s="34" t="s">
        <v>65</v>
      </c>
      <c r="E20" s="35"/>
      <c r="F20" s="36" t="s">
        <v>54</v>
      </c>
      <c r="G20" s="37"/>
      <c r="H20" s="38">
        <v>83.58</v>
      </c>
      <c r="I20" s="39"/>
      <c r="J20" s="40">
        <f t="shared" si="0"/>
        <v>0</v>
      </c>
      <c r="K20" s="41"/>
      <c r="N20" s="16"/>
    </row>
    <row r="21" spans="1:28" ht="18.75" x14ac:dyDescent="0.3">
      <c r="B21" s="30"/>
      <c r="C21" s="33">
        <v>12</v>
      </c>
      <c r="D21" s="34" t="s">
        <v>66</v>
      </c>
      <c r="E21" s="35"/>
      <c r="F21" s="36" t="s">
        <v>54</v>
      </c>
      <c r="G21" s="37"/>
      <c r="H21" s="38">
        <v>12.96</v>
      </c>
      <c r="I21" s="39"/>
      <c r="J21" s="40">
        <f t="shared" si="0"/>
        <v>0</v>
      </c>
      <c r="K21" s="41"/>
      <c r="N21" s="16"/>
    </row>
    <row r="22" spans="1:28" ht="18.75" x14ac:dyDescent="0.3">
      <c r="B22" s="30"/>
      <c r="C22" s="33">
        <v>13</v>
      </c>
      <c r="D22" s="34" t="s">
        <v>67</v>
      </c>
      <c r="E22" s="35"/>
      <c r="F22" s="36" t="s">
        <v>54</v>
      </c>
      <c r="G22" s="37"/>
      <c r="H22" s="38">
        <v>2.97</v>
      </c>
      <c r="I22" s="39"/>
      <c r="J22" s="40">
        <f t="shared" si="0"/>
        <v>0</v>
      </c>
      <c r="K22" s="41"/>
      <c r="N22" s="16"/>
    </row>
    <row r="23" spans="1:28" ht="47.25" x14ac:dyDescent="0.3">
      <c r="B23" s="30"/>
      <c r="C23" s="33">
        <v>14</v>
      </c>
      <c r="D23" s="34" t="s">
        <v>68</v>
      </c>
      <c r="E23" s="35"/>
      <c r="F23" s="36" t="s">
        <v>54</v>
      </c>
      <c r="G23" s="37"/>
      <c r="H23" s="38">
        <v>19.739999999999998</v>
      </c>
      <c r="I23" s="39"/>
      <c r="J23" s="40">
        <f t="shared" si="0"/>
        <v>0</v>
      </c>
      <c r="K23" s="41"/>
      <c r="N23" s="16"/>
    </row>
    <row r="24" spans="1:28" ht="47.25" x14ac:dyDescent="0.3">
      <c r="B24" s="30"/>
      <c r="C24" s="33">
        <v>15</v>
      </c>
      <c r="D24" s="34" t="s">
        <v>69</v>
      </c>
      <c r="E24" s="35"/>
      <c r="F24" s="36" t="s">
        <v>54</v>
      </c>
      <c r="G24" s="37"/>
      <c r="H24" s="38">
        <v>38.479999999999997</v>
      </c>
      <c r="I24" s="39"/>
      <c r="J24" s="40">
        <f t="shared" si="0"/>
        <v>0</v>
      </c>
      <c r="K24" s="41"/>
      <c r="N24" s="16"/>
    </row>
    <row r="25" spans="1:28" ht="78.75" x14ac:dyDescent="0.3">
      <c r="B25" s="30"/>
      <c r="C25" s="33">
        <v>16</v>
      </c>
      <c r="D25" s="34" t="s">
        <v>70</v>
      </c>
      <c r="E25" s="35"/>
      <c r="F25" s="36" t="s">
        <v>71</v>
      </c>
      <c r="G25" s="37"/>
      <c r="H25" s="38">
        <v>61.69</v>
      </c>
      <c r="I25" s="39"/>
      <c r="J25" s="40">
        <f t="shared" si="0"/>
        <v>0</v>
      </c>
      <c r="K25" s="41"/>
      <c r="N25" s="16"/>
    </row>
    <row r="26" spans="1:28" ht="31.5" x14ac:dyDescent="0.3">
      <c r="B26" s="30"/>
      <c r="C26" s="33">
        <v>17</v>
      </c>
      <c r="D26" s="34" t="s">
        <v>72</v>
      </c>
      <c r="E26" s="35"/>
      <c r="F26" s="36" t="s">
        <v>71</v>
      </c>
      <c r="G26" s="37"/>
      <c r="H26" s="38">
        <v>15</v>
      </c>
      <c r="I26" s="39"/>
      <c r="J26" s="40">
        <f t="shared" si="0"/>
        <v>0</v>
      </c>
      <c r="K26" s="41"/>
      <c r="N26" s="16"/>
    </row>
    <row r="27" spans="1:28" ht="31.5" x14ac:dyDescent="0.3">
      <c r="B27" s="30"/>
      <c r="C27" s="33">
        <v>18</v>
      </c>
      <c r="D27" s="34" t="s">
        <v>73</v>
      </c>
      <c r="E27" s="35"/>
      <c r="F27" s="36" t="s">
        <v>71</v>
      </c>
      <c r="G27" s="37"/>
      <c r="H27" s="38">
        <v>29.4</v>
      </c>
      <c r="I27" s="39"/>
      <c r="J27" s="40">
        <f t="shared" si="0"/>
        <v>0</v>
      </c>
      <c r="K27" s="41"/>
      <c r="N27" s="16"/>
    </row>
    <row r="28" spans="1:28" ht="47.25" x14ac:dyDescent="0.3">
      <c r="B28" s="30"/>
      <c r="C28" s="33">
        <v>19</v>
      </c>
      <c r="D28" s="34" t="s">
        <v>74</v>
      </c>
      <c r="E28" s="35"/>
      <c r="F28" s="36" t="s">
        <v>54</v>
      </c>
      <c r="G28" s="37"/>
      <c r="H28" s="38">
        <v>12.81</v>
      </c>
      <c r="I28" s="39"/>
      <c r="J28" s="40">
        <f t="shared" si="0"/>
        <v>0</v>
      </c>
      <c r="K28" s="41"/>
      <c r="N28" s="16"/>
    </row>
    <row r="29" spans="1:28" ht="33.75" customHeight="1" x14ac:dyDescent="0.25">
      <c r="J29" s="42">
        <f>SUM(J27:J28)</f>
        <v>0</v>
      </c>
      <c r="N29" s="16"/>
    </row>
    <row r="30" spans="1:28" s="3" customFormat="1" ht="26.25" customHeight="1" x14ac:dyDescent="0.25">
      <c r="A30" s="2"/>
      <c r="B30" s="45" t="s">
        <v>45</v>
      </c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11"/>
    </row>
    <row r="31" spans="1:28" s="2" customFormat="1" ht="15.75" x14ac:dyDescent="0.25">
      <c r="B31" s="47" t="s">
        <v>1</v>
      </c>
      <c r="C31" s="47"/>
      <c r="D31" s="47"/>
      <c r="E31" s="17"/>
      <c r="F31" s="9" t="s">
        <v>2</v>
      </c>
      <c r="G31" s="5" t="s">
        <v>2</v>
      </c>
      <c r="H31" s="5"/>
      <c r="I31" s="5"/>
      <c r="M31" s="5"/>
      <c r="N31" s="6"/>
      <c r="O31" s="4"/>
      <c r="P31" s="7"/>
      <c r="Q31" s="17"/>
      <c r="R31" s="8"/>
      <c r="S31" s="4"/>
      <c r="T31" s="4"/>
      <c r="U31" s="4"/>
      <c r="V31" s="4"/>
      <c r="W31" s="4"/>
      <c r="X31" s="4"/>
      <c r="Y31" s="4"/>
      <c r="Z31" s="4"/>
      <c r="AA31" s="4"/>
      <c r="AB31" s="12"/>
    </row>
    <row r="32" spans="1:28" s="2" customFormat="1" ht="15.75" x14ac:dyDescent="0.25">
      <c r="B32" s="4"/>
      <c r="C32" s="4"/>
      <c r="D32" s="4"/>
      <c r="E32" s="17"/>
      <c r="F32" s="17"/>
      <c r="G32" s="17"/>
      <c r="H32" s="17"/>
      <c r="I32" s="17"/>
      <c r="J32" s="5"/>
      <c r="K32" s="5"/>
      <c r="L32" s="5"/>
      <c r="M32" s="5"/>
      <c r="N32" s="6"/>
      <c r="O32" s="4"/>
      <c r="P32" s="7"/>
      <c r="Q32" s="17"/>
      <c r="R32" s="8"/>
      <c r="S32" s="4"/>
      <c r="T32" s="4"/>
      <c r="U32" s="4"/>
      <c r="V32" s="4"/>
      <c r="W32" s="4"/>
      <c r="X32" s="4"/>
      <c r="Y32" s="4"/>
      <c r="Z32" s="4"/>
      <c r="AA32" s="4"/>
      <c r="AB32" s="12"/>
    </row>
    <row r="33" spans="1:28" s="2" customFormat="1" ht="15.75" x14ac:dyDescent="0.25">
      <c r="B33" s="4"/>
      <c r="C33" s="4"/>
      <c r="D33" s="4"/>
      <c r="E33" s="17"/>
      <c r="F33" s="17"/>
      <c r="G33" s="17"/>
      <c r="H33" s="17"/>
      <c r="I33" s="17"/>
      <c r="J33" s="5"/>
      <c r="K33" s="5"/>
      <c r="L33" s="5"/>
      <c r="M33" s="5"/>
      <c r="N33" s="6"/>
      <c r="O33" s="4"/>
      <c r="P33" s="7"/>
      <c r="Q33" s="17"/>
      <c r="R33" s="8"/>
      <c r="S33" s="4"/>
      <c r="T33" s="4"/>
      <c r="U33" s="4"/>
      <c r="V33" s="4"/>
      <c r="W33" s="4"/>
      <c r="X33" s="4"/>
      <c r="Y33" s="4"/>
      <c r="Z33" s="4"/>
      <c r="AA33" s="4"/>
      <c r="AB33" s="12"/>
    </row>
    <row r="34" spans="1:28" ht="15" x14ac:dyDescent="0.25">
      <c r="J34"/>
      <c r="O34" s="1"/>
      <c r="AB34" s="14"/>
    </row>
    <row r="35" spans="1:28" s="3" customFormat="1" ht="26.25" customHeight="1" x14ac:dyDescent="0.25">
      <c r="A35" s="2"/>
      <c r="B35" s="45" t="s">
        <v>79</v>
      </c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18"/>
      <c r="Y35" s="18"/>
      <c r="Z35" s="18"/>
      <c r="AA35" s="9"/>
      <c r="AB35" s="13"/>
    </row>
    <row r="36" spans="1:28" s="2" customFormat="1" ht="15.75" x14ac:dyDescent="0.25">
      <c r="B36" s="47" t="s">
        <v>1</v>
      </c>
      <c r="C36" s="47"/>
      <c r="D36" s="47"/>
      <c r="E36" s="17"/>
      <c r="F36" s="5" t="s">
        <v>2</v>
      </c>
      <c r="J36" s="5"/>
      <c r="K36" s="5"/>
      <c r="L36" s="5"/>
      <c r="M36" s="6"/>
      <c r="N36" s="4"/>
      <c r="O36" s="7"/>
      <c r="P36" s="17"/>
      <c r="Q36" s="8"/>
      <c r="R36" s="4"/>
      <c r="S36" s="4"/>
      <c r="T36" s="4"/>
      <c r="U36" s="4"/>
      <c r="V36" s="4"/>
      <c r="W36" s="4"/>
      <c r="X36" s="4"/>
      <c r="Y36" s="4"/>
      <c r="Z36" s="4"/>
      <c r="AA36" s="12"/>
    </row>
    <row r="37" spans="1:28" ht="15" x14ac:dyDescent="0.25">
      <c r="J37"/>
      <c r="O37" s="1"/>
    </row>
  </sheetData>
  <mergeCells count="10">
    <mergeCell ref="B31:D31"/>
    <mergeCell ref="B36:D36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67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2025-01-28T09:55:25Z</dcterms:modified>
</cp:coreProperties>
</file>