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240" yWindow="225" windowWidth="14805" windowHeight="7890" tabRatio="865"/>
  </bookViews>
  <sheets>
    <sheet name="Расчет НМЦ 908 " sheetId="34" r:id="rId1"/>
    <sheet name="Обоснование-скан" sheetId="4" r:id="rId2"/>
    <sheet name="Приложение_1" sheetId="31" r:id="rId3"/>
  </sheets>
  <definedNames>
    <definedName name="_xlnm._FilterDatabase" localSheetId="0" hidden="1">'Расчет НМЦ 908 '!$B$11:$T$30</definedName>
    <definedName name="_xlnm.Print_Area" localSheetId="0">'Расчет НМЦ 908 '!$A$1:$T$57</definedName>
  </definedNames>
  <calcPr calcId="162913" refMode="R1C1"/>
</workbook>
</file>

<file path=xl/calcChain.xml><?xml version="1.0" encoding="utf-8"?>
<calcChain xmlns="http://schemas.openxmlformats.org/spreadsheetml/2006/main">
  <c r="P21" i="34" l="1"/>
  <c r="N21" i="34"/>
  <c r="O21" i="34" s="1"/>
  <c r="M21" i="34"/>
  <c r="K21" i="34"/>
  <c r="I21" i="34"/>
  <c r="G21" i="34"/>
  <c r="T21" i="34" s="1"/>
  <c r="P20" i="34"/>
  <c r="N20" i="34"/>
  <c r="O20" i="34" s="1"/>
  <c r="M20" i="34"/>
  <c r="K20" i="34"/>
  <c r="I20" i="34"/>
  <c r="G20" i="34"/>
  <c r="T20" i="34" s="1"/>
  <c r="P19" i="34"/>
  <c r="N19" i="34"/>
  <c r="O19" i="34" s="1"/>
  <c r="M19" i="34"/>
  <c r="K19" i="34"/>
  <c r="I19" i="34"/>
  <c r="G19" i="34"/>
  <c r="T19" i="34" s="1"/>
  <c r="P18" i="34"/>
  <c r="N18" i="34"/>
  <c r="O18" i="34" s="1"/>
  <c r="M18" i="34"/>
  <c r="K18" i="34"/>
  <c r="I18" i="34"/>
  <c r="G18" i="34"/>
  <c r="T18" i="34" s="1"/>
  <c r="P25" i="34"/>
  <c r="N25" i="34"/>
  <c r="O25" i="34" s="1"/>
  <c r="M25" i="34"/>
  <c r="K25" i="34"/>
  <c r="I25" i="34"/>
  <c r="G25" i="34"/>
  <c r="T25" i="34" s="1"/>
  <c r="P24" i="34"/>
  <c r="N24" i="34"/>
  <c r="O24" i="34" s="1"/>
  <c r="M24" i="34"/>
  <c r="K24" i="34"/>
  <c r="I24" i="34"/>
  <c r="G24" i="34"/>
  <c r="T24" i="34" s="1"/>
  <c r="P23" i="34"/>
  <c r="N23" i="34"/>
  <c r="O23" i="34" s="1"/>
  <c r="M23" i="34"/>
  <c r="K23" i="34"/>
  <c r="I23" i="34"/>
  <c r="G23" i="34"/>
  <c r="T23" i="34" s="1"/>
  <c r="P22" i="34"/>
  <c r="N22" i="34"/>
  <c r="O22" i="34" s="1"/>
  <c r="M22" i="34"/>
  <c r="K22" i="34"/>
  <c r="I22" i="34"/>
  <c r="G22" i="34"/>
  <c r="T22" i="34" s="1"/>
  <c r="P17" i="34"/>
  <c r="N17" i="34"/>
  <c r="O17" i="34" s="1"/>
  <c r="M17" i="34"/>
  <c r="K17" i="34"/>
  <c r="K29" i="34" s="1"/>
  <c r="I17" i="34"/>
  <c r="I29" i="34" s="1"/>
  <c r="G17" i="34"/>
  <c r="T17" i="34" s="1"/>
  <c r="P26" i="34"/>
  <c r="N26" i="34"/>
  <c r="O26" i="34" s="1"/>
  <c r="M26" i="34"/>
  <c r="K26" i="34"/>
  <c r="I26" i="34"/>
  <c r="G26" i="34"/>
  <c r="T26" i="34" s="1"/>
  <c r="P27" i="34"/>
  <c r="N27" i="34"/>
  <c r="O27" i="34" s="1"/>
  <c r="M27" i="34"/>
  <c r="K27" i="34"/>
  <c r="I27" i="34"/>
  <c r="G27" i="34"/>
  <c r="T27" i="34" s="1"/>
  <c r="P28" i="34"/>
  <c r="N28" i="34"/>
  <c r="O28" i="34" s="1"/>
  <c r="M28" i="34"/>
  <c r="K28" i="34"/>
  <c r="I28" i="34"/>
  <c r="G28" i="34"/>
  <c r="T28" i="34" s="1"/>
  <c r="O29" i="34" l="1"/>
  <c r="Q27" i="34"/>
  <c r="R27" i="34" s="1"/>
  <c r="S27" i="34" s="1"/>
  <c r="Q26" i="34"/>
  <c r="R26" i="34" s="1"/>
  <c r="S26" i="34" s="1"/>
  <c r="Q17" i="34"/>
  <c r="R17" i="34" s="1"/>
  <c r="S17" i="34" s="1"/>
  <c r="Q23" i="34"/>
  <c r="R23" i="34" s="1"/>
  <c r="S23" i="34" s="1"/>
  <c r="Q25" i="34"/>
  <c r="R25" i="34" s="1"/>
  <c r="S25" i="34" s="1"/>
  <c r="Q19" i="34"/>
  <c r="R19" i="34" s="1"/>
  <c r="S19" i="34" s="1"/>
  <c r="Q21" i="34"/>
  <c r="R21" i="34" s="1"/>
  <c r="S21" i="34" s="1"/>
  <c r="G29" i="34"/>
  <c r="Q28" i="34"/>
  <c r="R28" i="34" s="1"/>
  <c r="S28" i="34" s="1"/>
  <c r="Q22" i="34"/>
  <c r="R22" i="34" s="1"/>
  <c r="S22" i="34" s="1"/>
  <c r="Q24" i="34"/>
  <c r="R24" i="34" s="1"/>
  <c r="S24" i="34" s="1"/>
  <c r="Q18" i="34"/>
  <c r="R18" i="34" s="1"/>
  <c r="S18" i="34" s="1"/>
  <c r="Q20" i="34"/>
  <c r="R20" i="34" s="1"/>
  <c r="S20" i="34" s="1"/>
  <c r="S29" i="34" l="1"/>
  <c r="M29" i="34" l="1"/>
  <c r="T29" i="34" l="1"/>
  <c r="L38" i="34" s="1"/>
  <c r="L40" i="34" l="1"/>
  <c r="L41" i="34" s="1"/>
  <c r="L42" i="34" s="1"/>
</calcChain>
</file>

<file path=xl/sharedStrings.xml><?xml version="1.0" encoding="utf-8"?>
<sst xmlns="http://schemas.openxmlformats.org/spreadsheetml/2006/main" count="129" uniqueCount="69">
  <si>
    <t>Наименование продукции</t>
  </si>
  <si>
    <t>Кол-во</t>
  </si>
  <si>
    <t>НМЦ</t>
  </si>
  <si>
    <t>Инициатор закупки</t>
  </si>
  <si>
    <t>Цена</t>
  </si>
  <si>
    <t>ценовой информации.</t>
  </si>
  <si>
    <t>Снижение от НМЦ инициатора составило, руб.:</t>
  </si>
  <si>
    <t>Снижение от НМЦ инициатора составило, %:</t>
  </si>
  <si>
    <t>Стоимость</t>
  </si>
  <si>
    <t xml:space="preserve"> выполнен по Методике определения НМЦ закупки (приказ Госкорпорации "Роскосмос"от 31.10.2019 № 357)</t>
  </si>
  <si>
    <t xml:space="preserve">№ п/п </t>
  </si>
  <si>
    <t>Ед. изм.</t>
  </si>
  <si>
    <t>Метод определения  НМЦ - анализ рынка (метод  сопоставимых рыночных цен)</t>
  </si>
  <si>
    <t xml:space="preserve">Источник ценовой информации </t>
  </si>
  <si>
    <t xml:space="preserve">Коэффи- циент вариации </t>
  </si>
  <si>
    <t>Среднее квадратическое отклонение</t>
  </si>
  <si>
    <t xml:space="preserve"> НМЦ инициатора составила</t>
  </si>
  <si>
    <t xml:space="preserve">по  начальной (максимальной) цене контракта (или по цене контракта с единственным поставщиком)   </t>
  </si>
  <si>
    <t>Средняя стоимость</t>
  </si>
  <si>
    <t>Средняя цена</t>
  </si>
  <si>
    <t>Максимально-разрешимый коэффициент вариации:</t>
  </si>
  <si>
    <r>
      <t xml:space="preserve">В случае, если  коэффициент вариации находится в диапазоне </t>
    </r>
    <r>
      <rPr>
        <b/>
        <sz val="12"/>
        <color theme="1"/>
        <rFont val="Times New Roman"/>
        <family val="1"/>
        <charset val="204"/>
      </rPr>
      <t xml:space="preserve">от 0 до 0,05, </t>
    </r>
    <r>
      <rPr>
        <sz val="10"/>
        <color theme="1"/>
        <rFont val="Times New Roman"/>
        <family val="1"/>
        <charset val="204"/>
      </rPr>
      <t xml:space="preserve">НМЦ определяется как среднее арифметическое значение ценовых предложений. </t>
    </r>
  </si>
  <si>
    <t>Приложение к Обоснованию о  начальной максимальной цене контракта (договора, лота) для конкурентных процедур закупки и цене контракта (договора), заключаемого с единственным поставщиком (подрядчиком, исполнителем)</t>
  </si>
  <si>
    <t>Ценовых предложений - 3</t>
  </si>
  <si>
    <t>(должность)</t>
  </si>
  <si>
    <t>(подпись / расшифровка подписи)</t>
  </si>
  <si>
    <r>
      <t>В случае, если  коэффициент вариации находится в диапазоне</t>
    </r>
    <r>
      <rPr>
        <sz val="12"/>
        <color theme="1"/>
        <rFont val="Times New Roman"/>
        <family val="1"/>
        <charset val="204"/>
      </rPr>
      <t xml:space="preserve"> </t>
    </r>
    <r>
      <rPr>
        <b/>
        <sz val="12"/>
        <color theme="1"/>
        <rFont val="Times New Roman"/>
        <family val="1"/>
        <charset val="204"/>
      </rPr>
      <t xml:space="preserve">от 0,06 до 0,32, </t>
    </r>
    <r>
      <rPr>
        <sz val="10"/>
        <color theme="1"/>
        <rFont val="Times New Roman"/>
        <family val="1"/>
        <charset val="204"/>
      </rPr>
      <t xml:space="preserve">НМЦ определяется с учетом минимального значения,указанного  в источнике </t>
    </r>
  </si>
  <si>
    <t xml:space="preserve">Предложение инициатора </t>
  </si>
  <si>
    <t>коэффициент вариации находится в диапазоне от 0,06 до 0,32, НМЦ определяется с учетом минимального значения.</t>
  </si>
  <si>
    <t>№</t>
  </si>
  <si>
    <t>Ед.изм.</t>
  </si>
  <si>
    <t>Согласовано ценовое предложение, представленное инициатором закупки.</t>
  </si>
  <si>
    <t>Рекомендовано установить НМЦ в размере, руб. без НДС:</t>
  </si>
  <si>
    <t>в счете №101409 от 25.02.2021 Ʃ=190 513,00 руб. с НДС                    (кол-во метров        в поз=1900)</t>
  </si>
  <si>
    <t xml:space="preserve">6055,07 евро с НДС, курс на 22.11.2021 1EUR= 82,5845 руб. </t>
  </si>
  <si>
    <t>Приложение №1</t>
  </si>
  <si>
    <t>Рекомендовано установить НМЦ в размере, руб., включая все налоги, сборы и обязательные платежи:</t>
  </si>
  <si>
    <t>(доджность)</t>
  </si>
  <si>
    <t>(подпись/расшифровка подписи)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</si>
  <si>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</si>
  <si>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</si>
  <si>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</si>
  <si>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</si>
  <si>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>Руководитель подразделения, ответственного за расчет НМЦ     Начальник бюро контроля цен отдела 908   ______________ Н. А. Сосновская</t>
  </si>
  <si>
    <t xml:space="preserve">Начальник бюро контроля цен                                     </t>
  </si>
  <si>
    <t xml:space="preserve">Работник подразделения, ответственного за </t>
  </si>
  <si>
    <t>руб., включая все налоги, сборы и обязательные платежи</t>
  </si>
  <si>
    <t xml:space="preserve">Ведущий специалист                                    </t>
  </si>
  <si>
    <t>Работник подразделения, ответственного за расчет НМЦ   Ведущий специалист бюро контроля цен отдела 908    ____________ О.Д. Чуданов</t>
  </si>
  <si>
    <t>____________О.Д. Чуданов</t>
  </si>
  <si>
    <t>Перемещение и погрузка крупногабаритного оборудования автокраном (Q-25, L-21)</t>
  </si>
  <si>
    <t>маш/час</t>
  </si>
  <si>
    <t>Перемещение и погрузка крупногабаритного оборудования автокраном (Q-25, L-28)</t>
  </si>
  <si>
    <t>Перемещение и погрузка крупногабаритного оборудования автокраном (Q-25, L-32)</t>
  </si>
  <si>
    <t>Проведение работ экскаватором с последующей погрузкой экскаватором-погрузчиком</t>
  </si>
  <si>
    <t>Дробление твердых поверхностей с последующей погрузкой экскаватором-погрузчиком с гидромолотом</t>
  </si>
  <si>
    <t>Перемещение/погрузка и проведение работ на высоте краном-вышкой (Q-25, L-35)</t>
  </si>
  <si>
    <t>Перевозка крупногабаритного оборудования длинномером</t>
  </si>
  <si>
    <t>Проведение работ ямобуром</t>
  </si>
  <si>
    <t>Погрузка и вывоз оборудования манипулятором</t>
  </si>
  <si>
    <t>Смет мусора трактором с щеткой</t>
  </si>
  <si>
    <t>Перемещение и погрузка крупногабаритного оборудования короткобазным, малогабаритным автокраном</t>
  </si>
  <si>
    <t>РАСЧЕТ  № 2/502.1 от 30.06.2025</t>
  </si>
  <si>
    <t>Вывод:  НМЦ определена в соответствии с коэффициентом вариации</t>
  </si>
  <si>
    <t>к обоснованию № 2/502.1 от 30.06.2025</t>
  </si>
  <si>
    <t>Цена за единицу, руб.,                включая все налоги, сборы и обязательные платежи</t>
  </si>
  <si>
    <t>пар</t>
  </si>
  <si>
    <t>____________Н.А.Сосновская</t>
  </si>
  <si>
    <t>Перемещение/погрузка и проведение работ на высоте краном-вышкой (Q - не менее 10, L - не менее 27)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</si>
</sst>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_-;\-* #,##0.00_-;_-* &quot;-&quot;??_-;_-@_-"/>
    <numFmt numFmtId="164" formatCode="_-* #,##0.00\ _₽_-;\-* #,##0.00\ _₽_-;_-* &quot;-&quot;??\ _₽_-;_-@_-"/>
    <numFmt numFmtId="165" formatCode="#,##0.00000"/>
    <numFmt numFmtId="166" formatCode="0.00000"/>
    <numFmt numFmtId="167" formatCode="#,##0.0000"/>
    <numFmt numFmtId="168" formatCode="#,##0.00\ _₽"/>
  </numFmts>
  <fonts count="2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8"/>
      <name val="Times New Roman"/>
      <family val="1"/>
      <charset val="204"/>
    </font>
    <font>
      <b/>
      <sz val="6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sz val="11"/>
      <color theme="1"/>
      <name val="Calibri"/>
      <family val="2"/>
      <charset val="204"/>
    </font>
    <font>
      <sz val="8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99FFCC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164" fontId="13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2" fillId="0" borderId="0"/>
    <xf numFmtId="0" fontId="1" fillId="0" borderId="0"/>
  </cellStyleXfs>
  <cellXfs count="203">
    <xf numFmtId="0" fontId="0" fillId="0" borderId="0" xfId="0"/>
    <xf numFmtId="0" fontId="3" fillId="0" borderId="0" xfId="0" applyFont="1"/>
    <xf numFmtId="4" fontId="3" fillId="0" borderId="0" xfId="0" applyNumberFormat="1" applyFont="1"/>
    <xf numFmtId="0" fontId="7" fillId="0" borderId="0" xfId="0" applyFont="1" applyAlignment="1">
      <alignment horizontal="center" vertical="center"/>
    </xf>
    <xf numFmtId="0" fontId="3" fillId="2" borderId="0" xfId="0" applyFont="1" applyFill="1"/>
    <xf numFmtId="0" fontId="8" fillId="2" borderId="1" xfId="0" applyFont="1" applyFill="1" applyBorder="1" applyAlignment="1">
      <alignment vertical="top"/>
    </xf>
    <xf numFmtId="0" fontId="8" fillId="2" borderId="0" xfId="0" applyFont="1" applyFill="1"/>
    <xf numFmtId="0" fontId="8" fillId="2" borderId="0" xfId="0" applyFont="1" applyFill="1" applyAlignment="1">
      <alignment horizontal="left"/>
    </xf>
    <xf numFmtId="0" fontId="8" fillId="0" borderId="0" xfId="0" applyFont="1" applyAlignment="1">
      <alignment vertical="center"/>
    </xf>
    <xf numFmtId="0" fontId="8" fillId="0" borderId="0" xfId="0" applyFont="1"/>
    <xf numFmtId="0" fontId="8" fillId="0" borderId="0" xfId="0" applyFont="1" applyBorder="1" applyAlignment="1">
      <alignment vertical="top"/>
    </xf>
    <xf numFmtId="0" fontId="8" fillId="2" borderId="1" xfId="0" applyFont="1" applyFill="1" applyBorder="1" applyAlignment="1"/>
    <xf numFmtId="0" fontId="8" fillId="2" borderId="0" xfId="0" applyFont="1" applyFill="1" applyAlignment="1">
      <alignment vertical="top"/>
    </xf>
    <xf numFmtId="0" fontId="8" fillId="2" borderId="11" xfId="0" applyFont="1" applyFill="1" applyBorder="1" applyAlignment="1">
      <alignment vertical="top"/>
    </xf>
    <xf numFmtId="0" fontId="8" fillId="2" borderId="12" xfId="0" applyFont="1" applyFill="1" applyBorder="1" applyAlignment="1">
      <alignment vertical="top"/>
    </xf>
    <xf numFmtId="0" fontId="8" fillId="2" borderId="13" xfId="0" applyFont="1" applyFill="1" applyBorder="1" applyAlignment="1">
      <alignment vertical="top"/>
    </xf>
    <xf numFmtId="0" fontId="8" fillId="2" borderId="2" xfId="0" applyFont="1" applyFill="1" applyBorder="1" applyAlignment="1">
      <alignment vertical="top"/>
    </xf>
    <xf numFmtId="0" fontId="8" fillId="2" borderId="0" xfId="0" applyFont="1" applyFill="1" applyBorder="1" applyAlignment="1">
      <alignment vertical="top"/>
    </xf>
    <xf numFmtId="0" fontId="8" fillId="2" borderId="14" xfId="0" applyFont="1" applyFill="1" applyBorder="1" applyAlignment="1">
      <alignment vertical="top"/>
    </xf>
    <xf numFmtId="0" fontId="8" fillId="2" borderId="10" xfId="0" applyFont="1" applyFill="1" applyBorder="1" applyAlignment="1">
      <alignment vertical="top"/>
    </xf>
    <xf numFmtId="0" fontId="0" fillId="0" borderId="0" xfId="0" applyAlignment="1"/>
    <xf numFmtId="10" fontId="8" fillId="2" borderId="0" xfId="0" applyNumberFormat="1" applyFont="1" applyFill="1" applyBorder="1" applyAlignment="1">
      <alignment horizontal="center" vertical="top"/>
    </xf>
    <xf numFmtId="0" fontId="8" fillId="2" borderId="11" xfId="0" applyNumberFormat="1" applyFont="1" applyFill="1" applyBorder="1" applyAlignment="1"/>
    <xf numFmtId="0" fontId="8" fillId="2" borderId="12" xfId="0" applyNumberFormat="1" applyFont="1" applyFill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4" fontId="3" fillId="0" borderId="0" xfId="0" applyNumberFormat="1" applyFont="1" applyBorder="1"/>
    <xf numFmtId="0" fontId="3" fillId="0" borderId="32" xfId="0" applyFont="1" applyBorder="1" applyAlignment="1">
      <alignment horizontal="center" vertical="center"/>
    </xf>
    <xf numFmtId="4" fontId="3" fillId="0" borderId="28" xfId="0" applyNumberFormat="1" applyFont="1" applyBorder="1" applyAlignment="1">
      <alignment horizontal="center" vertical="center"/>
    </xf>
    <xf numFmtId="4" fontId="3" fillId="0" borderId="16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 vertical="center"/>
    </xf>
    <xf numFmtId="4" fontId="3" fillId="6" borderId="4" xfId="0" applyNumberFormat="1" applyFont="1" applyFill="1" applyBorder="1" applyAlignment="1">
      <alignment horizontal="center" vertical="center"/>
    </xf>
    <xf numFmtId="4" fontId="3" fillId="7" borderId="17" xfId="0" applyNumberFormat="1" applyFont="1" applyFill="1" applyBorder="1" applyAlignment="1">
      <alignment horizontal="center" vertical="center"/>
    </xf>
    <xf numFmtId="4" fontId="3" fillId="8" borderId="15" xfId="0" applyNumberFormat="1" applyFont="1" applyFill="1" applyBorder="1" applyAlignment="1">
      <alignment horizontal="center" vertical="center"/>
    </xf>
    <xf numFmtId="4" fontId="3" fillId="2" borderId="0" xfId="0" applyNumberFormat="1" applyFont="1" applyFill="1" applyBorder="1"/>
    <xf numFmtId="4" fontId="3" fillId="2" borderId="33" xfId="0" applyNumberFormat="1" applyFont="1" applyFill="1" applyBorder="1"/>
    <xf numFmtId="0" fontId="0" fillId="0" borderId="0" xfId="0" applyAlignment="1">
      <alignment horizontal="center" vertical="center"/>
    </xf>
    <xf numFmtId="4" fontId="7" fillId="0" borderId="0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4" fontId="15" fillId="0" borderId="0" xfId="0" applyNumberFormat="1" applyFont="1" applyBorder="1" applyAlignment="1">
      <alignment horizontal="center" vertical="center" wrapText="1"/>
    </xf>
    <xf numFmtId="4" fontId="7" fillId="2" borderId="0" xfId="0" applyNumberFormat="1" applyFont="1" applyFill="1" applyBorder="1" applyAlignment="1">
      <alignment horizontal="center" vertical="center"/>
    </xf>
    <xf numFmtId="4" fontId="7" fillId="2" borderId="33" xfId="0" applyNumberFormat="1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4" fontId="8" fillId="0" borderId="0" xfId="0" applyNumberFormat="1" applyFont="1" applyBorder="1" applyAlignment="1">
      <alignment horizontal="center" vertical="center"/>
    </xf>
    <xf numFmtId="4" fontId="8" fillId="2" borderId="0" xfId="0" applyNumberFormat="1" applyFont="1" applyFill="1" applyBorder="1" applyAlignment="1">
      <alignment horizontal="center" vertical="center"/>
    </xf>
    <xf numFmtId="2" fontId="8" fillId="2" borderId="0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8" fillId="2" borderId="14" xfId="0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3" fillId="0" borderId="3" xfId="0" applyFont="1" applyBorder="1" applyAlignment="1">
      <alignment vertical="center" wrapText="1"/>
    </xf>
    <xf numFmtId="0" fontId="9" fillId="2" borderId="13" xfId="0" applyNumberFormat="1" applyFont="1" applyFill="1" applyBorder="1" applyAlignment="1">
      <alignment horizontal="center" vertical="center"/>
    </xf>
    <xf numFmtId="0" fontId="12" fillId="0" borderId="0" xfId="0" applyFont="1"/>
    <xf numFmtId="0" fontId="12" fillId="0" borderId="0" xfId="0" applyFont="1" applyAlignment="1">
      <alignment horizontal="left"/>
    </xf>
    <xf numFmtId="0" fontId="12" fillId="0" borderId="0" xfId="0" applyFont="1" applyFill="1"/>
    <xf numFmtId="0" fontId="12" fillId="0" borderId="0" xfId="0" applyFont="1" applyFill="1" applyAlignment="1"/>
    <xf numFmtId="165" fontId="12" fillId="0" borderId="0" xfId="0" applyNumberFormat="1" applyFont="1" applyFill="1" applyAlignment="1"/>
    <xf numFmtId="165" fontId="12" fillId="0" borderId="0" xfId="0" applyNumberFormat="1" applyFont="1" applyFill="1"/>
    <xf numFmtId="166" fontId="12" fillId="0" borderId="0" xfId="0" applyNumberFormat="1" applyFont="1" applyFill="1"/>
    <xf numFmtId="0" fontId="16" fillId="0" borderId="0" xfId="0" applyFont="1" applyFill="1"/>
    <xf numFmtId="0" fontId="12" fillId="0" borderId="0" xfId="0" applyFont="1" applyFill="1" applyAlignment="1">
      <alignment horizontal="center" vertical="center"/>
    </xf>
    <xf numFmtId="167" fontId="12" fillId="0" borderId="0" xfId="0" applyNumberFormat="1" applyFont="1" applyFill="1"/>
    <xf numFmtId="0" fontId="12" fillId="0" borderId="0" xfId="0" applyFont="1" applyFill="1" applyAlignment="1">
      <alignment horizontal="left"/>
    </xf>
    <xf numFmtId="0" fontId="0" fillId="0" borderId="0" xfId="0" applyBorder="1"/>
    <xf numFmtId="0" fontId="12" fillId="0" borderId="0" xfId="0" applyFont="1" applyBorder="1" applyAlignment="1">
      <alignment horizontal="left"/>
    </xf>
    <xf numFmtId="0" fontId="12" fillId="2" borderId="0" xfId="0" applyFont="1" applyFill="1" applyBorder="1"/>
    <xf numFmtId="0" fontId="12" fillId="2" borderId="0" xfId="0" applyFont="1" applyFill="1" applyBorder="1" applyAlignment="1">
      <alignment horizontal="left"/>
    </xf>
    <xf numFmtId="0" fontId="0" fillId="2" borderId="0" xfId="0" applyFill="1" applyBorder="1"/>
    <xf numFmtId="0" fontId="6" fillId="0" borderId="0" xfId="0" applyFont="1"/>
    <xf numFmtId="4" fontId="7" fillId="10" borderId="22" xfId="0" applyNumberFormat="1" applyFont="1" applyFill="1" applyBorder="1" applyAlignment="1">
      <alignment horizontal="center" vertical="center"/>
    </xf>
    <xf numFmtId="0" fontId="0" fillId="2" borderId="0" xfId="0" applyFont="1" applyFill="1" applyAlignment="1">
      <alignment horizontal="left"/>
    </xf>
    <xf numFmtId="0" fontId="12" fillId="2" borderId="0" xfId="0" applyFont="1" applyFill="1" applyBorder="1" applyAlignment="1">
      <alignment horizontal="center" vertical="center"/>
    </xf>
    <xf numFmtId="0" fontId="0" fillId="2" borderId="0" xfId="0" applyFont="1" applyFill="1"/>
    <xf numFmtId="0" fontId="18" fillId="0" borderId="0" xfId="0" applyFont="1" applyBorder="1" applyAlignment="1">
      <alignment horizontal="center" vertical="center"/>
    </xf>
    <xf numFmtId="4" fontId="7" fillId="2" borderId="22" xfId="0" applyNumberFormat="1" applyFont="1" applyFill="1" applyBorder="1" applyAlignment="1">
      <alignment horizontal="center" vertical="center"/>
    </xf>
    <xf numFmtId="4" fontId="19" fillId="0" borderId="0" xfId="0" applyNumberFormat="1" applyFont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/>
    </xf>
    <xf numFmtId="0" fontId="3" fillId="2" borderId="0" xfId="0" applyFont="1" applyFill="1" applyBorder="1" applyAlignment="1">
      <alignment horizontal="center" vertical="center" wrapText="1"/>
    </xf>
    <xf numFmtId="4" fontId="3" fillId="2" borderId="28" xfId="0" applyNumberFormat="1" applyFont="1" applyFill="1" applyBorder="1" applyAlignment="1">
      <alignment horizontal="center" vertical="center"/>
    </xf>
    <xf numFmtId="4" fontId="3" fillId="2" borderId="16" xfId="0" applyNumberFormat="1" applyFont="1" applyFill="1" applyBorder="1" applyAlignment="1">
      <alignment horizontal="center" vertical="center"/>
    </xf>
    <xf numFmtId="4" fontId="3" fillId="2" borderId="4" xfId="0" applyNumberFormat="1" applyFont="1" applyFill="1" applyBorder="1" applyAlignment="1">
      <alignment horizontal="center" vertical="center"/>
    </xf>
    <xf numFmtId="4" fontId="3" fillId="2" borderId="17" xfId="0" applyNumberFormat="1" applyFont="1" applyFill="1" applyBorder="1" applyAlignment="1">
      <alignment horizontal="center" vertical="center"/>
    </xf>
    <xf numFmtId="0" fontId="3" fillId="2" borderId="25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center" vertical="center"/>
    </xf>
    <xf numFmtId="4" fontId="14" fillId="0" borderId="0" xfId="0" applyNumberFormat="1" applyFont="1" applyBorder="1" applyAlignment="1">
      <alignment horizontal="center" vertical="center" wrapText="1"/>
    </xf>
    <xf numFmtId="4" fontId="3" fillId="0" borderId="3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0" fontId="6" fillId="0" borderId="0" xfId="0" applyFont="1" applyAlignment="1"/>
    <xf numFmtId="0" fontId="6" fillId="0" borderId="0" xfId="0" applyFont="1" applyFill="1"/>
    <xf numFmtId="0" fontId="6" fillId="0" borderId="0" xfId="0" applyFont="1" applyFill="1" applyAlignment="1">
      <alignment horizontal="center"/>
    </xf>
    <xf numFmtId="4" fontId="6" fillId="0" borderId="0" xfId="0" applyNumberFormat="1" applyFont="1" applyFill="1" applyAlignment="1">
      <alignment wrapText="1"/>
    </xf>
    <xf numFmtId="4" fontId="6" fillId="0" borderId="0" xfId="0" applyNumberFormat="1" applyFont="1" applyFill="1" applyAlignment="1"/>
    <xf numFmtId="0" fontId="12" fillId="0" borderId="0" xfId="0" applyFont="1" applyFill="1" applyAlignment="1">
      <alignment horizontal="center"/>
    </xf>
    <xf numFmtId="0" fontId="12" fillId="0" borderId="0" xfId="0" applyFont="1" applyFill="1" applyAlignment="1">
      <alignment horizontal="left" vertical="center"/>
    </xf>
    <xf numFmtId="0" fontId="6" fillId="2" borderId="0" xfId="0" applyFont="1" applyFill="1" applyAlignment="1">
      <alignment horizontal="center" vertical="center"/>
    </xf>
    <xf numFmtId="0" fontId="10" fillId="0" borderId="0" xfId="0" applyFont="1" applyFill="1"/>
    <xf numFmtId="4" fontId="10" fillId="0" borderId="0" xfId="0" applyNumberFormat="1" applyFont="1" applyFill="1" applyAlignment="1">
      <alignment wrapText="1"/>
    </xf>
    <xf numFmtId="0" fontId="23" fillId="0" borderId="0" xfId="0" applyFont="1"/>
    <xf numFmtId="2" fontId="0" fillId="0" borderId="0" xfId="0" applyNumberFormat="1"/>
    <xf numFmtId="0" fontId="0" fillId="0" borderId="2" xfId="0" applyBorder="1"/>
    <xf numFmtId="0" fontId="0" fillId="2" borderId="0" xfId="0" applyFill="1" applyAlignment="1">
      <alignment horizontal="center" vertical="center"/>
    </xf>
    <xf numFmtId="0" fontId="3" fillId="2" borderId="9" xfId="0" applyFont="1" applyFill="1" applyBorder="1" applyAlignment="1">
      <alignment horizontal="center" vertical="center"/>
    </xf>
    <xf numFmtId="0" fontId="3" fillId="2" borderId="37" xfId="0" applyFont="1" applyFill="1" applyBorder="1" applyAlignment="1">
      <alignment horizontal="center" vertical="center"/>
    </xf>
    <xf numFmtId="0" fontId="7" fillId="2" borderId="38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3" fontId="3" fillId="0" borderId="32" xfId="0" applyNumberFormat="1" applyFont="1" applyBorder="1" applyAlignment="1">
      <alignment horizontal="center" vertical="center"/>
    </xf>
    <xf numFmtId="3" fontId="3" fillId="2" borderId="1" xfId="0" applyNumberFormat="1" applyFont="1" applyFill="1" applyBorder="1" applyAlignment="1">
      <alignment horizontal="center" vertical="center"/>
    </xf>
    <xf numFmtId="0" fontId="21" fillId="0" borderId="0" xfId="0" applyFont="1" applyAlignment="1">
      <alignment horizontal="center"/>
    </xf>
    <xf numFmtId="0" fontId="3" fillId="0" borderId="18" xfId="0" applyFont="1" applyBorder="1" applyAlignment="1">
      <alignment horizontal="center" vertical="center" wrapText="1"/>
    </xf>
    <xf numFmtId="0" fontId="12" fillId="0" borderId="40" xfId="0" applyFont="1" applyFill="1" applyBorder="1" applyAlignment="1">
      <alignment horizontal="center" vertical="center" wrapText="1"/>
    </xf>
    <xf numFmtId="0" fontId="12" fillId="0" borderId="39" xfId="0" applyFont="1" applyBorder="1" applyAlignment="1">
      <alignment horizontal="left" vertical="center" wrapText="1"/>
    </xf>
    <xf numFmtId="168" fontId="12" fillId="0" borderId="40" xfId="0" applyNumberFormat="1" applyFont="1" applyBorder="1" applyAlignment="1">
      <alignment horizontal="center" vertical="center"/>
    </xf>
    <xf numFmtId="0" fontId="12" fillId="0" borderId="45" xfId="0" applyFont="1" applyFill="1" applyBorder="1" applyAlignment="1">
      <alignment horizontal="center" vertical="center" wrapText="1"/>
    </xf>
    <xf numFmtId="0" fontId="12" fillId="0" borderId="6" xfId="0" applyFont="1" applyBorder="1" applyAlignment="1">
      <alignment horizontal="left" vertical="center" wrapText="1"/>
    </xf>
    <xf numFmtId="0" fontId="12" fillId="0" borderId="42" xfId="0" applyFont="1" applyFill="1" applyBorder="1" applyAlignment="1">
      <alignment horizontal="center" vertical="center" wrapText="1"/>
    </xf>
    <xf numFmtId="168" fontId="12" fillId="0" borderId="45" xfId="0" applyNumberFormat="1" applyFont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 wrapText="1"/>
    </xf>
    <xf numFmtId="0" fontId="12" fillId="0" borderId="46" xfId="0" applyFont="1" applyBorder="1" applyAlignment="1">
      <alignment horizontal="left" vertical="center" wrapText="1"/>
    </xf>
    <xf numFmtId="168" fontId="12" fillId="0" borderId="9" xfId="0" applyNumberFormat="1" applyFont="1" applyBorder="1" applyAlignment="1">
      <alignment horizontal="center" vertical="center"/>
    </xf>
    <xf numFmtId="168" fontId="0" fillId="0" borderId="0" xfId="0" applyNumberFormat="1"/>
    <xf numFmtId="0" fontId="12" fillId="0" borderId="0" xfId="0" applyFont="1" applyFill="1" applyAlignment="1">
      <alignment horizontal="center"/>
    </xf>
    <xf numFmtId="4" fontId="8" fillId="2" borderId="11" xfId="0" applyNumberFormat="1" applyFont="1" applyFill="1" applyBorder="1" applyAlignment="1">
      <alignment horizontal="center"/>
    </xf>
    <xf numFmtId="4" fontId="8" fillId="2" borderId="12" xfId="0" applyNumberFormat="1" applyFont="1" applyFill="1" applyBorder="1" applyAlignment="1">
      <alignment horizontal="center"/>
    </xf>
    <xf numFmtId="4" fontId="8" fillId="2" borderId="13" xfId="0" applyNumberFormat="1" applyFont="1" applyFill="1" applyBorder="1" applyAlignment="1">
      <alignment horizontal="center"/>
    </xf>
    <xf numFmtId="10" fontId="8" fillId="2" borderId="11" xfId="0" applyNumberFormat="1" applyFont="1" applyFill="1" applyBorder="1" applyAlignment="1">
      <alignment horizontal="center" vertical="top"/>
    </xf>
    <xf numFmtId="10" fontId="8" fillId="2" borderId="12" xfId="0" applyNumberFormat="1" applyFont="1" applyFill="1" applyBorder="1" applyAlignment="1">
      <alignment horizontal="center" vertical="top"/>
    </xf>
    <xf numFmtId="10" fontId="8" fillId="2" borderId="13" xfId="0" applyNumberFormat="1" applyFont="1" applyFill="1" applyBorder="1" applyAlignment="1">
      <alignment horizontal="center" vertical="top"/>
    </xf>
    <xf numFmtId="0" fontId="12" fillId="0" borderId="0" xfId="0" applyFont="1" applyFill="1" applyAlignment="1">
      <alignment horizontal="left" vertical="center"/>
    </xf>
    <xf numFmtId="0" fontId="8" fillId="0" borderId="18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2" borderId="11" xfId="0" applyFont="1" applyFill="1" applyBorder="1" applyAlignment="1">
      <alignment horizontal="left" vertical="top"/>
    </xf>
    <xf numFmtId="0" fontId="8" fillId="2" borderId="12" xfId="0" applyFont="1" applyFill="1" applyBorder="1" applyAlignment="1">
      <alignment horizontal="left" vertical="top"/>
    </xf>
    <xf numFmtId="0" fontId="8" fillId="2" borderId="13" xfId="0" applyFont="1" applyFill="1" applyBorder="1" applyAlignment="1">
      <alignment horizontal="left" vertical="top"/>
    </xf>
    <xf numFmtId="0" fontId="8" fillId="2" borderId="6" xfId="0" applyFont="1" applyFill="1" applyBorder="1" applyAlignment="1">
      <alignment horizontal="left"/>
    </xf>
    <xf numFmtId="3" fontId="9" fillId="5" borderId="11" xfId="0" applyNumberFormat="1" applyFont="1" applyFill="1" applyBorder="1" applyAlignment="1">
      <alignment horizontal="left" vertical="top"/>
    </xf>
    <xf numFmtId="3" fontId="9" fillId="5" borderId="12" xfId="0" applyNumberFormat="1" applyFont="1" applyFill="1" applyBorder="1" applyAlignment="1">
      <alignment horizontal="left" vertical="top"/>
    </xf>
    <xf numFmtId="3" fontId="9" fillId="5" borderId="13" xfId="0" applyNumberFormat="1" applyFont="1" applyFill="1" applyBorder="1" applyAlignment="1">
      <alignment horizontal="left" vertical="top"/>
    </xf>
    <xf numFmtId="0" fontId="8" fillId="3" borderId="20" xfId="0" applyFont="1" applyFill="1" applyBorder="1" applyAlignment="1">
      <alignment horizontal="center" vertical="center" wrapText="1"/>
    </xf>
    <xf numFmtId="0" fontId="8" fillId="3" borderId="21" xfId="0" applyFont="1" applyFill="1" applyBorder="1" applyAlignment="1">
      <alignment horizontal="center" vertical="center" wrapText="1"/>
    </xf>
    <xf numFmtId="0" fontId="8" fillId="3" borderId="9" xfId="0" applyFont="1" applyFill="1" applyBorder="1" applyAlignment="1">
      <alignment horizontal="center" vertical="center" wrapText="1"/>
    </xf>
    <xf numFmtId="0" fontId="6" fillId="9" borderId="24" xfId="0" applyFont="1" applyFill="1" applyBorder="1" applyAlignment="1">
      <alignment horizontal="center" vertical="center" wrapText="1"/>
    </xf>
    <xf numFmtId="0" fontId="6" fillId="9" borderId="23" xfId="0" applyFont="1" applyFill="1" applyBorder="1" applyAlignment="1">
      <alignment horizontal="center" vertical="center" wrapText="1"/>
    </xf>
    <xf numFmtId="0" fontId="8" fillId="0" borderId="23" xfId="0" applyFont="1" applyBorder="1" applyAlignment="1">
      <alignment horizontal="center" vertical="center" wrapText="1"/>
    </xf>
    <xf numFmtId="0" fontId="8" fillId="0" borderId="19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3" fillId="0" borderId="29" xfId="0" applyFont="1" applyBorder="1" applyAlignment="1">
      <alignment horizontal="center" vertical="center"/>
    </xf>
    <xf numFmtId="0" fontId="3" fillId="0" borderId="3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17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3" fillId="0" borderId="20" xfId="0" applyFont="1" applyBorder="1" applyAlignment="1">
      <alignment horizontal="center" vertical="center" wrapText="1"/>
    </xf>
    <xf numFmtId="0" fontId="3" fillId="0" borderId="21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8" fillId="9" borderId="20" xfId="0" applyFont="1" applyFill="1" applyBorder="1" applyAlignment="1">
      <alignment horizontal="center" vertical="center" wrapText="1"/>
    </xf>
    <xf numFmtId="0" fontId="8" fillId="9" borderId="21" xfId="0" applyFont="1" applyFill="1" applyBorder="1" applyAlignment="1">
      <alignment horizontal="center" vertical="center" wrapText="1"/>
    </xf>
    <xf numFmtId="0" fontId="8" fillId="9" borderId="9" xfId="0" applyFont="1" applyFill="1" applyBorder="1" applyAlignment="1">
      <alignment horizontal="center" vertical="center" wrapText="1"/>
    </xf>
    <xf numFmtId="0" fontId="14" fillId="0" borderId="18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top"/>
    </xf>
    <xf numFmtId="4" fontId="8" fillId="4" borderId="1" xfId="0" applyNumberFormat="1" applyFont="1" applyFill="1" applyBorder="1" applyAlignment="1">
      <alignment horizontal="center" vertical="top"/>
    </xf>
    <xf numFmtId="0" fontId="8" fillId="0" borderId="20" xfId="0" applyFont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 wrapText="1"/>
    </xf>
    <xf numFmtId="0" fontId="8" fillId="0" borderId="24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27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17" fillId="0" borderId="28" xfId="0" applyFont="1" applyBorder="1" applyAlignment="1">
      <alignment horizontal="center" vertical="center" wrapText="1"/>
    </xf>
    <xf numFmtId="0" fontId="17" fillId="0" borderId="17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17" fillId="0" borderId="16" xfId="0" applyFont="1" applyBorder="1" applyAlignment="1">
      <alignment horizontal="center" vertical="center" wrapText="1"/>
    </xf>
    <xf numFmtId="0" fontId="17" fillId="0" borderId="18" xfId="0" applyFont="1" applyBorder="1" applyAlignment="1">
      <alignment horizontal="center" vertical="center" wrapText="1"/>
    </xf>
    <xf numFmtId="0" fontId="14" fillId="0" borderId="18" xfId="0" applyFont="1" applyBorder="1" applyAlignment="1">
      <alignment vertical="top" wrapText="1"/>
    </xf>
    <xf numFmtId="0" fontId="14" fillId="0" borderId="3" xfId="0" applyFont="1" applyBorder="1" applyAlignment="1">
      <alignment vertical="top" wrapText="1"/>
    </xf>
    <xf numFmtId="0" fontId="3" fillId="0" borderId="0" xfId="0" applyFont="1" applyAlignment="1">
      <alignment horizontal="left" vertical="top" wrapText="1"/>
    </xf>
    <xf numFmtId="0" fontId="5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6" fillId="0" borderId="0" xfId="0" applyFont="1" applyAlignment="1">
      <alignment horizontal="center"/>
    </xf>
    <xf numFmtId="0" fontId="21" fillId="0" borderId="0" xfId="0" applyFont="1" applyAlignment="1">
      <alignment horizontal="center"/>
    </xf>
    <xf numFmtId="0" fontId="5" fillId="0" borderId="0" xfId="0" applyFont="1" applyFill="1" applyAlignment="1">
      <alignment horizontal="right"/>
    </xf>
    <xf numFmtId="0" fontId="22" fillId="0" borderId="0" xfId="0" applyFont="1" applyFill="1" applyAlignment="1">
      <alignment horizontal="right" vertical="center"/>
    </xf>
    <xf numFmtId="0" fontId="4" fillId="0" borderId="40" xfId="0" applyFont="1" applyFill="1" applyBorder="1" applyAlignment="1">
      <alignment horizontal="center" vertical="center" wrapText="1"/>
    </xf>
    <xf numFmtId="0" fontId="4" fillId="0" borderId="42" xfId="0" applyFont="1" applyFill="1" applyBorder="1" applyAlignment="1">
      <alignment horizontal="center" vertical="center" wrapText="1"/>
    </xf>
    <xf numFmtId="0" fontId="4" fillId="0" borderId="43" xfId="0" applyFont="1" applyFill="1" applyBorder="1" applyAlignment="1">
      <alignment horizontal="center" vertical="center" wrapText="1"/>
    </xf>
    <xf numFmtId="0" fontId="4" fillId="0" borderId="30" xfId="0" applyFont="1" applyFill="1" applyBorder="1" applyAlignment="1">
      <alignment horizontal="center" vertical="center" wrapText="1"/>
    </xf>
    <xf numFmtId="0" fontId="4" fillId="0" borderId="33" xfId="0" applyFont="1" applyFill="1" applyBorder="1" applyAlignment="1">
      <alignment horizontal="center" vertical="center" wrapText="1"/>
    </xf>
    <xf numFmtId="0" fontId="4" fillId="0" borderId="38" xfId="0" applyFont="1" applyFill="1" applyBorder="1" applyAlignment="1">
      <alignment horizontal="center" vertical="center" wrapText="1"/>
    </xf>
    <xf numFmtId="0" fontId="4" fillId="0" borderId="4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44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600075</xdr:colOff>
      <xdr:row>50</xdr:row>
      <xdr:rowOff>171450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05675" cy="96964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52</xdr:row>
      <xdr:rowOff>0</xdr:rowOff>
    </xdr:from>
    <xdr:to>
      <xdr:col>16</xdr:col>
      <xdr:colOff>361950</xdr:colOff>
      <xdr:row>113</xdr:row>
      <xdr:rowOff>19050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906000"/>
          <a:ext cx="10115550" cy="1163955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114</xdr:row>
      <xdr:rowOff>0</xdr:rowOff>
    </xdr:from>
    <xdr:to>
      <xdr:col>11</xdr:col>
      <xdr:colOff>428625</xdr:colOff>
      <xdr:row>157</xdr:row>
      <xdr:rowOff>123825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1717000"/>
          <a:ext cx="7134225" cy="83153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FFCC"/>
    <pageSetUpPr fitToPage="1"/>
  </sheetPr>
  <dimension ref="A1:AB55"/>
  <sheetViews>
    <sheetView tabSelected="1" zoomScale="60" zoomScaleNormal="60" workbookViewId="0">
      <selection activeCell="H21" sqref="H21"/>
    </sheetView>
  </sheetViews>
  <sheetFormatPr defaultRowHeight="15" x14ac:dyDescent="0.25"/>
  <cols>
    <col min="1" max="1" width="2.85546875" customWidth="1"/>
    <col min="2" max="2" width="4.42578125" customWidth="1"/>
    <col min="3" max="3" width="31.28515625" customWidth="1"/>
    <col min="4" max="4" width="6" customWidth="1"/>
    <col min="5" max="5" width="10.140625" customWidth="1"/>
    <col min="6" max="8" width="12.85546875" customWidth="1"/>
    <col min="9" max="10" width="12.7109375" customWidth="1"/>
    <col min="11" max="11" width="13.140625" customWidth="1"/>
    <col min="12" max="12" width="17.42578125" hidden="1" customWidth="1"/>
    <col min="13" max="13" width="15.140625" hidden="1" customWidth="1"/>
    <col min="14" max="14" width="11.5703125" customWidth="1"/>
    <col min="15" max="15" width="12.7109375" style="36" customWidth="1"/>
    <col min="16" max="16" width="13.5703125" customWidth="1"/>
    <col min="17" max="17" width="11.140625" customWidth="1"/>
    <col min="18" max="18" width="12" bestFit="1" customWidth="1"/>
    <col min="19" max="19" width="13.140625" customWidth="1"/>
    <col min="20" max="20" width="12.7109375" hidden="1" customWidth="1"/>
  </cols>
  <sheetData>
    <row r="1" spans="2:21" ht="15" customHeight="1" x14ac:dyDescent="0.25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46"/>
      <c r="P1" s="185" t="s">
        <v>22</v>
      </c>
      <c r="Q1" s="185"/>
      <c r="R1" s="185"/>
      <c r="S1" s="185"/>
      <c r="T1" s="185"/>
      <c r="U1" s="1"/>
    </row>
    <row r="2" spans="2:21" x14ac:dyDescent="0.25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46"/>
      <c r="P2" s="185"/>
      <c r="Q2" s="185"/>
      <c r="R2" s="185"/>
      <c r="S2" s="185"/>
      <c r="T2" s="185"/>
      <c r="U2" s="1"/>
    </row>
    <row r="3" spans="2:21" x14ac:dyDescent="0.25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46"/>
      <c r="P3" s="185"/>
      <c r="Q3" s="185"/>
      <c r="R3" s="185"/>
      <c r="S3" s="185"/>
      <c r="T3" s="185"/>
      <c r="U3" s="1"/>
    </row>
    <row r="4" spans="2:21" ht="38.25" customHeight="1" x14ac:dyDescent="0.25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46"/>
      <c r="P4" s="185"/>
      <c r="Q4" s="185"/>
      <c r="R4" s="185"/>
      <c r="S4" s="185"/>
      <c r="T4" s="185"/>
      <c r="U4" s="1"/>
    </row>
    <row r="5" spans="2:21" ht="33.75" customHeight="1" x14ac:dyDescent="0.25">
      <c r="B5" s="189" t="s">
        <v>62</v>
      </c>
      <c r="C5" s="189"/>
      <c r="D5" s="189"/>
      <c r="E5" s="189"/>
      <c r="F5" s="189"/>
      <c r="G5" s="189"/>
      <c r="H5" s="189"/>
      <c r="I5" s="189"/>
      <c r="J5" s="189"/>
      <c r="K5" s="189"/>
      <c r="L5" s="189"/>
      <c r="M5" s="189"/>
      <c r="N5" s="189"/>
      <c r="O5" s="189"/>
      <c r="P5" s="189"/>
      <c r="Q5" s="189"/>
      <c r="R5" s="189"/>
      <c r="S5" s="189"/>
      <c r="T5" s="1"/>
      <c r="U5" s="1"/>
    </row>
    <row r="6" spans="2:21" ht="18.75" x14ac:dyDescent="0.25">
      <c r="B6" s="186" t="s">
        <v>17</v>
      </c>
      <c r="C6" s="186"/>
      <c r="D6" s="186"/>
      <c r="E6" s="186"/>
      <c r="F6" s="186"/>
      <c r="G6" s="186"/>
      <c r="H6" s="186"/>
      <c r="I6" s="186"/>
      <c r="J6" s="186"/>
      <c r="K6" s="186"/>
      <c r="L6" s="186"/>
      <c r="M6" s="186"/>
      <c r="N6" s="186"/>
      <c r="O6" s="186"/>
      <c r="P6" s="186"/>
      <c r="Q6" s="186"/>
      <c r="R6" s="186"/>
      <c r="S6" s="186"/>
      <c r="T6" s="186"/>
      <c r="U6" s="2"/>
    </row>
    <row r="7" spans="2:21" ht="18.75" x14ac:dyDescent="0.25">
      <c r="B7" s="187" t="s">
        <v>9</v>
      </c>
      <c r="C7" s="187"/>
      <c r="D7" s="187"/>
      <c r="E7" s="187"/>
      <c r="F7" s="187"/>
      <c r="G7" s="187"/>
      <c r="H7" s="187"/>
      <c r="I7" s="187"/>
      <c r="J7" s="187"/>
      <c r="K7" s="187"/>
      <c r="L7" s="187"/>
      <c r="M7" s="187"/>
      <c r="N7" s="187"/>
      <c r="O7" s="187"/>
      <c r="P7" s="187"/>
      <c r="Q7" s="187"/>
      <c r="R7" s="187"/>
      <c r="S7" s="187"/>
      <c r="T7" s="187"/>
      <c r="U7" s="3"/>
    </row>
    <row r="8" spans="2:21" ht="18.75" x14ac:dyDescent="0.25">
      <c r="B8" s="96"/>
      <c r="C8" s="188" t="s">
        <v>12</v>
      </c>
      <c r="D8" s="187"/>
      <c r="E8" s="187"/>
      <c r="F8" s="187"/>
      <c r="G8" s="187"/>
      <c r="H8" s="187"/>
      <c r="I8" s="187"/>
      <c r="J8" s="187"/>
      <c r="K8" s="187"/>
      <c r="L8" s="187"/>
      <c r="M8" s="187"/>
      <c r="N8" s="187"/>
      <c r="O8" s="187"/>
      <c r="P8" s="187"/>
      <c r="Q8" s="187"/>
      <c r="R8" s="187"/>
      <c r="S8" s="187"/>
      <c r="T8" s="187"/>
      <c r="U8" s="3"/>
    </row>
    <row r="9" spans="2:21" ht="15" customHeight="1" thickBot="1" x14ac:dyDescent="0.3">
      <c r="B9" s="4"/>
      <c r="C9" s="4"/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7"/>
      <c r="P9" s="4"/>
      <c r="Q9" s="4"/>
      <c r="R9" s="1"/>
      <c r="S9" s="4"/>
      <c r="T9" s="1"/>
      <c r="U9" s="2"/>
    </row>
    <row r="10" spans="2:21" ht="6" hidden="1" customHeight="1" thickBot="1" x14ac:dyDescent="0.3"/>
    <row r="11" spans="2:21" ht="18.75" customHeight="1" thickBot="1" x14ac:dyDescent="0.3">
      <c r="B11" s="153" t="s">
        <v>10</v>
      </c>
      <c r="C11" s="171" t="s">
        <v>0</v>
      </c>
      <c r="D11" s="174" t="s">
        <v>11</v>
      </c>
      <c r="E11" s="153" t="s">
        <v>1</v>
      </c>
      <c r="F11" s="174" t="s">
        <v>13</v>
      </c>
      <c r="G11" s="171"/>
      <c r="H11" s="171"/>
      <c r="I11" s="171"/>
      <c r="J11" s="171"/>
      <c r="K11" s="171"/>
      <c r="L11" s="171"/>
      <c r="M11" s="171"/>
      <c r="N11" s="171"/>
      <c r="O11" s="177"/>
      <c r="P11" s="139" t="s">
        <v>15</v>
      </c>
      <c r="Q11" s="139" t="s">
        <v>14</v>
      </c>
      <c r="R11" s="142" t="s">
        <v>2</v>
      </c>
      <c r="S11" s="143"/>
      <c r="T11" s="144" t="s">
        <v>27</v>
      </c>
    </row>
    <row r="12" spans="2:21" ht="35.25" customHeight="1" thickBot="1" x14ac:dyDescent="0.3">
      <c r="B12" s="154"/>
      <c r="C12" s="172"/>
      <c r="D12" s="175"/>
      <c r="E12" s="154"/>
      <c r="F12" s="147" t="s">
        <v>3</v>
      </c>
      <c r="G12" s="148"/>
      <c r="H12" s="149"/>
      <c r="I12" s="150"/>
      <c r="J12" s="150"/>
      <c r="K12" s="151"/>
      <c r="L12" s="152"/>
      <c r="M12" s="152"/>
      <c r="N12" s="168" t="s">
        <v>19</v>
      </c>
      <c r="O12" s="153" t="s">
        <v>18</v>
      </c>
      <c r="P12" s="140"/>
      <c r="Q12" s="140"/>
      <c r="R12" s="156" t="s">
        <v>4</v>
      </c>
      <c r="S12" s="156" t="s">
        <v>8</v>
      </c>
      <c r="T12" s="145"/>
    </row>
    <row r="13" spans="2:21" ht="48" customHeight="1" thickBot="1" x14ac:dyDescent="0.3">
      <c r="B13" s="154"/>
      <c r="C13" s="172"/>
      <c r="D13" s="175"/>
      <c r="E13" s="154"/>
      <c r="F13" s="178">
        <v>1</v>
      </c>
      <c r="G13" s="179"/>
      <c r="H13" s="180">
        <v>2</v>
      </c>
      <c r="I13" s="181"/>
      <c r="J13" s="182">
        <v>3</v>
      </c>
      <c r="K13" s="181"/>
      <c r="L13" s="183"/>
      <c r="M13" s="184"/>
      <c r="N13" s="169"/>
      <c r="O13" s="154"/>
      <c r="P13" s="140"/>
      <c r="Q13" s="140"/>
      <c r="R13" s="157"/>
      <c r="S13" s="157"/>
      <c r="T13" s="145"/>
    </row>
    <row r="14" spans="2:21" ht="33" customHeight="1" x14ac:dyDescent="0.25">
      <c r="B14" s="154"/>
      <c r="C14" s="172"/>
      <c r="D14" s="175"/>
      <c r="E14" s="154"/>
      <c r="F14" s="164" t="s">
        <v>4</v>
      </c>
      <c r="G14" s="144" t="s">
        <v>8</v>
      </c>
      <c r="H14" s="144" t="s">
        <v>4</v>
      </c>
      <c r="I14" s="144" t="s">
        <v>8</v>
      </c>
      <c r="J14" s="164" t="s">
        <v>4</v>
      </c>
      <c r="K14" s="144" t="s">
        <v>8</v>
      </c>
      <c r="L14" s="164" t="s">
        <v>4</v>
      </c>
      <c r="M14" s="166" t="s">
        <v>8</v>
      </c>
      <c r="N14" s="169"/>
      <c r="O14" s="154"/>
      <c r="P14" s="140"/>
      <c r="Q14" s="140"/>
      <c r="R14" s="157"/>
      <c r="S14" s="157"/>
      <c r="T14" s="145"/>
    </row>
    <row r="15" spans="2:21" ht="15.75" customHeight="1" thickBot="1" x14ac:dyDescent="0.3">
      <c r="B15" s="154"/>
      <c r="C15" s="172"/>
      <c r="D15" s="175"/>
      <c r="E15" s="154"/>
      <c r="F15" s="165"/>
      <c r="G15" s="146"/>
      <c r="H15" s="146"/>
      <c r="I15" s="146"/>
      <c r="J15" s="165"/>
      <c r="K15" s="146"/>
      <c r="L15" s="165"/>
      <c r="M15" s="167"/>
      <c r="N15" s="170"/>
      <c r="O15" s="155"/>
      <c r="P15" s="140"/>
      <c r="Q15" s="140"/>
      <c r="R15" s="158"/>
      <c r="S15" s="158"/>
      <c r="T15" s="146"/>
    </row>
    <row r="16" spans="2:21" ht="45" customHeight="1" thickBot="1" x14ac:dyDescent="0.3">
      <c r="B16" s="155"/>
      <c r="C16" s="173"/>
      <c r="D16" s="176"/>
      <c r="E16" s="155"/>
      <c r="F16" s="159" t="s">
        <v>46</v>
      </c>
      <c r="G16" s="160"/>
      <c r="H16" s="160"/>
      <c r="I16" s="160"/>
      <c r="J16" s="160"/>
      <c r="K16" s="160"/>
      <c r="L16" s="160"/>
      <c r="M16" s="160"/>
      <c r="N16" s="160"/>
      <c r="O16" s="161"/>
      <c r="P16" s="141"/>
      <c r="Q16" s="141"/>
      <c r="R16" s="130" t="s">
        <v>46</v>
      </c>
      <c r="S16" s="131"/>
      <c r="T16" s="131"/>
      <c r="U16" s="101"/>
    </row>
    <row r="17" spans="2:20" ht="60.75" thickBot="1" x14ac:dyDescent="0.3">
      <c r="B17" s="27">
        <v>1</v>
      </c>
      <c r="C17" s="52" t="s">
        <v>50</v>
      </c>
      <c r="D17" s="110" t="s">
        <v>51</v>
      </c>
      <c r="E17" s="107">
        <v>1</v>
      </c>
      <c r="F17" s="80">
        <v>3300</v>
      </c>
      <c r="G17" s="81">
        <f t="shared" ref="G17:G28" si="0">F17*E17</f>
        <v>3300</v>
      </c>
      <c r="H17" s="82">
        <v>3600</v>
      </c>
      <c r="I17" s="83">
        <f t="shared" ref="I17:I28" si="1">H17*E17</f>
        <v>3600</v>
      </c>
      <c r="J17" s="88">
        <v>4000</v>
      </c>
      <c r="K17" s="87">
        <f t="shared" ref="K17:K28" si="2">J17*E17</f>
        <v>4000</v>
      </c>
      <c r="L17" s="28"/>
      <c r="M17" s="29">
        <f t="shared" ref="M17:M25" si="3">L17*E17</f>
        <v>0</v>
      </c>
      <c r="N17" s="28">
        <f t="shared" ref="N17:N28" si="4">ROUND(AVERAGE(F17,H17,J17),2)</f>
        <v>3633.33</v>
      </c>
      <c r="O17" s="30">
        <f t="shared" ref="O17:O28" si="5">N17*E17</f>
        <v>3633.33</v>
      </c>
      <c r="P17" s="28">
        <f t="shared" ref="P17:P28" si="6">_xlfn.STDEV.P(F17,H17,J17)</f>
        <v>286.74417556808754</v>
      </c>
      <c r="Q17" s="33">
        <f t="shared" ref="Q17:Q25" si="7">ROUND(P17/N17,2)</f>
        <v>0.08</v>
      </c>
      <c r="R17" s="30">
        <f t="shared" ref="R17:R28" si="8">ROUND(IF(SUBTOTAL(3,F17,H17,J17)=1,N17,IF(Q17&gt;=$N$35,MIN(F17,H17,J17),N17)),2)</f>
        <v>3300</v>
      </c>
      <c r="S17" s="31">
        <f t="shared" ref="S17:S25" si="9">R17*E17</f>
        <v>3300</v>
      </c>
      <c r="T17" s="32">
        <f t="shared" ref="T17:T28" si="10">G17</f>
        <v>3300</v>
      </c>
    </row>
    <row r="18" spans="2:20" ht="60.75" thickBot="1" x14ac:dyDescent="0.3">
      <c r="B18" s="27">
        <v>2</v>
      </c>
      <c r="C18" s="52" t="s">
        <v>52</v>
      </c>
      <c r="D18" s="110" t="s">
        <v>51</v>
      </c>
      <c r="E18" s="107">
        <v>1</v>
      </c>
      <c r="F18" s="80">
        <v>3500</v>
      </c>
      <c r="G18" s="81">
        <f t="shared" si="0"/>
        <v>3500</v>
      </c>
      <c r="H18" s="82">
        <v>3700</v>
      </c>
      <c r="I18" s="83">
        <f t="shared" si="1"/>
        <v>3700</v>
      </c>
      <c r="J18" s="88">
        <v>4300</v>
      </c>
      <c r="K18" s="87">
        <f t="shared" si="2"/>
        <v>4300</v>
      </c>
      <c r="L18" s="28"/>
      <c r="M18" s="29">
        <f t="shared" ref="M18:M21" si="11">L18*E18</f>
        <v>0</v>
      </c>
      <c r="N18" s="28">
        <f t="shared" si="4"/>
        <v>3833.33</v>
      </c>
      <c r="O18" s="30">
        <f t="shared" si="5"/>
        <v>3833.33</v>
      </c>
      <c r="P18" s="28">
        <f t="shared" si="6"/>
        <v>339.93463423951897</v>
      </c>
      <c r="Q18" s="33">
        <f t="shared" ref="Q18:Q21" si="12">ROUND(P18/N18,2)</f>
        <v>0.09</v>
      </c>
      <c r="R18" s="30">
        <f t="shared" si="8"/>
        <v>3500</v>
      </c>
      <c r="S18" s="31">
        <f t="shared" ref="S18:S21" si="13">R18*E18</f>
        <v>3500</v>
      </c>
      <c r="T18" s="32">
        <f t="shared" si="10"/>
        <v>3500</v>
      </c>
    </row>
    <row r="19" spans="2:20" ht="60.75" thickBot="1" x14ac:dyDescent="0.3">
      <c r="B19" s="27">
        <v>3</v>
      </c>
      <c r="C19" s="52" t="s">
        <v>53</v>
      </c>
      <c r="D19" s="110" t="s">
        <v>51</v>
      </c>
      <c r="E19" s="107">
        <v>1</v>
      </c>
      <c r="F19" s="80">
        <v>3800</v>
      </c>
      <c r="G19" s="81">
        <f t="shared" si="0"/>
        <v>3800</v>
      </c>
      <c r="H19" s="82">
        <v>3900</v>
      </c>
      <c r="I19" s="83">
        <f t="shared" si="1"/>
        <v>3900</v>
      </c>
      <c r="J19" s="88">
        <v>4500</v>
      </c>
      <c r="K19" s="87">
        <f t="shared" si="2"/>
        <v>4500</v>
      </c>
      <c r="L19" s="28"/>
      <c r="M19" s="29">
        <f t="shared" si="11"/>
        <v>0</v>
      </c>
      <c r="N19" s="28">
        <f t="shared" si="4"/>
        <v>4066.67</v>
      </c>
      <c r="O19" s="30">
        <f t="shared" si="5"/>
        <v>4066.67</v>
      </c>
      <c r="P19" s="28">
        <f t="shared" si="6"/>
        <v>309.12061651652346</v>
      </c>
      <c r="Q19" s="33">
        <f t="shared" si="12"/>
        <v>0.08</v>
      </c>
      <c r="R19" s="30">
        <f t="shared" si="8"/>
        <v>3800</v>
      </c>
      <c r="S19" s="31">
        <f t="shared" si="13"/>
        <v>3800</v>
      </c>
      <c r="T19" s="32">
        <f t="shared" si="10"/>
        <v>3800</v>
      </c>
    </row>
    <row r="20" spans="2:20" ht="60.75" thickBot="1" x14ac:dyDescent="0.3">
      <c r="B20" s="27">
        <v>4</v>
      </c>
      <c r="C20" s="52" t="s">
        <v>54</v>
      </c>
      <c r="D20" s="110" t="s">
        <v>51</v>
      </c>
      <c r="E20" s="107">
        <v>1</v>
      </c>
      <c r="F20" s="80">
        <v>3800</v>
      </c>
      <c r="G20" s="81">
        <f t="shared" si="0"/>
        <v>3800</v>
      </c>
      <c r="H20" s="82">
        <v>3900</v>
      </c>
      <c r="I20" s="83">
        <f t="shared" si="1"/>
        <v>3900</v>
      </c>
      <c r="J20" s="88">
        <v>4000</v>
      </c>
      <c r="K20" s="87">
        <f t="shared" si="2"/>
        <v>4000</v>
      </c>
      <c r="L20" s="28"/>
      <c r="M20" s="29">
        <f t="shared" si="11"/>
        <v>0</v>
      </c>
      <c r="N20" s="28">
        <f t="shared" si="4"/>
        <v>3900</v>
      </c>
      <c r="O20" s="30">
        <f t="shared" si="5"/>
        <v>3900</v>
      </c>
      <c r="P20" s="28">
        <f t="shared" si="6"/>
        <v>81.649658092772611</v>
      </c>
      <c r="Q20" s="33">
        <f t="shared" si="12"/>
        <v>0.02</v>
      </c>
      <c r="R20" s="30">
        <f t="shared" si="8"/>
        <v>3900</v>
      </c>
      <c r="S20" s="31">
        <f t="shared" si="13"/>
        <v>3900</v>
      </c>
      <c r="T20" s="32">
        <f t="shared" si="10"/>
        <v>3800</v>
      </c>
    </row>
    <row r="21" spans="2:20" ht="60.75" thickBot="1" x14ac:dyDescent="0.3">
      <c r="B21" s="27">
        <v>5</v>
      </c>
      <c r="C21" s="52" t="s">
        <v>55</v>
      </c>
      <c r="D21" s="110" t="s">
        <v>51</v>
      </c>
      <c r="E21" s="107">
        <v>1</v>
      </c>
      <c r="F21" s="80">
        <v>4100</v>
      </c>
      <c r="G21" s="81">
        <f t="shared" si="0"/>
        <v>4100</v>
      </c>
      <c r="H21" s="82">
        <v>4300</v>
      </c>
      <c r="I21" s="83">
        <f t="shared" si="1"/>
        <v>4300</v>
      </c>
      <c r="J21" s="88">
        <v>4300</v>
      </c>
      <c r="K21" s="87">
        <f t="shared" si="2"/>
        <v>4300</v>
      </c>
      <c r="L21" s="28"/>
      <c r="M21" s="29">
        <f t="shared" si="11"/>
        <v>0</v>
      </c>
      <c r="N21" s="28">
        <f t="shared" si="4"/>
        <v>4233.33</v>
      </c>
      <c r="O21" s="30">
        <f t="shared" si="5"/>
        <v>4233.33</v>
      </c>
      <c r="P21" s="28">
        <f t="shared" si="6"/>
        <v>94.28090415820634</v>
      </c>
      <c r="Q21" s="33">
        <f t="shared" si="12"/>
        <v>0.02</v>
      </c>
      <c r="R21" s="30">
        <f t="shared" si="8"/>
        <v>4233.33</v>
      </c>
      <c r="S21" s="31">
        <f t="shared" si="13"/>
        <v>4233.33</v>
      </c>
      <c r="T21" s="32">
        <f t="shared" si="10"/>
        <v>4100</v>
      </c>
    </row>
    <row r="22" spans="2:20" ht="45.75" thickBot="1" x14ac:dyDescent="0.3">
      <c r="B22" s="27">
        <v>6</v>
      </c>
      <c r="C22" s="52" t="s">
        <v>56</v>
      </c>
      <c r="D22" s="110" t="s">
        <v>51</v>
      </c>
      <c r="E22" s="107">
        <v>1</v>
      </c>
      <c r="F22" s="80">
        <v>4200</v>
      </c>
      <c r="G22" s="81">
        <f t="shared" si="0"/>
        <v>4200</v>
      </c>
      <c r="H22" s="82">
        <v>4300</v>
      </c>
      <c r="I22" s="83">
        <f t="shared" si="1"/>
        <v>4300</v>
      </c>
      <c r="J22" s="88">
        <v>5000</v>
      </c>
      <c r="K22" s="87">
        <f t="shared" si="2"/>
        <v>5000</v>
      </c>
      <c r="L22" s="28"/>
      <c r="M22" s="29">
        <f t="shared" si="3"/>
        <v>0</v>
      </c>
      <c r="N22" s="28">
        <f t="shared" si="4"/>
        <v>4500</v>
      </c>
      <c r="O22" s="30">
        <f t="shared" si="5"/>
        <v>4500</v>
      </c>
      <c r="P22" s="28">
        <f t="shared" si="6"/>
        <v>355.90260840104372</v>
      </c>
      <c r="Q22" s="33">
        <f t="shared" si="7"/>
        <v>0.08</v>
      </c>
      <c r="R22" s="30">
        <f t="shared" si="8"/>
        <v>4200</v>
      </c>
      <c r="S22" s="31">
        <f t="shared" si="9"/>
        <v>4200</v>
      </c>
      <c r="T22" s="32">
        <f t="shared" si="10"/>
        <v>4200</v>
      </c>
    </row>
    <row r="23" spans="2:20" ht="60.75" thickBot="1" x14ac:dyDescent="0.3">
      <c r="B23" s="27">
        <v>7</v>
      </c>
      <c r="C23" s="52" t="s">
        <v>68</v>
      </c>
      <c r="D23" s="110" t="s">
        <v>51</v>
      </c>
      <c r="E23" s="107">
        <v>1</v>
      </c>
      <c r="F23" s="80">
        <v>3800</v>
      </c>
      <c r="G23" s="81">
        <f t="shared" si="0"/>
        <v>3800</v>
      </c>
      <c r="H23" s="82">
        <v>3900</v>
      </c>
      <c r="I23" s="83">
        <f t="shared" si="1"/>
        <v>3900</v>
      </c>
      <c r="J23" s="88">
        <v>5000</v>
      </c>
      <c r="K23" s="87">
        <f t="shared" si="2"/>
        <v>5000</v>
      </c>
      <c r="L23" s="28"/>
      <c r="M23" s="29">
        <f t="shared" si="3"/>
        <v>0</v>
      </c>
      <c r="N23" s="28">
        <f t="shared" si="4"/>
        <v>4233.33</v>
      </c>
      <c r="O23" s="30">
        <f t="shared" si="5"/>
        <v>4233.33</v>
      </c>
      <c r="P23" s="28">
        <f t="shared" si="6"/>
        <v>543.6502143433363</v>
      </c>
      <c r="Q23" s="33">
        <f t="shared" si="7"/>
        <v>0.13</v>
      </c>
      <c r="R23" s="30">
        <f t="shared" si="8"/>
        <v>3800</v>
      </c>
      <c r="S23" s="31">
        <f t="shared" si="9"/>
        <v>3800</v>
      </c>
      <c r="T23" s="32">
        <f t="shared" si="10"/>
        <v>3800</v>
      </c>
    </row>
    <row r="24" spans="2:20" ht="30.75" thickBot="1" x14ac:dyDescent="0.3">
      <c r="B24" s="27">
        <v>8</v>
      </c>
      <c r="C24" s="52" t="s">
        <v>57</v>
      </c>
      <c r="D24" s="110" t="s">
        <v>51</v>
      </c>
      <c r="E24" s="107">
        <v>1</v>
      </c>
      <c r="F24" s="80">
        <v>3500</v>
      </c>
      <c r="G24" s="81">
        <f t="shared" si="0"/>
        <v>3500</v>
      </c>
      <c r="H24" s="82">
        <v>3700</v>
      </c>
      <c r="I24" s="83">
        <f t="shared" si="1"/>
        <v>3700</v>
      </c>
      <c r="J24" s="88">
        <v>3500</v>
      </c>
      <c r="K24" s="87">
        <f t="shared" si="2"/>
        <v>3500</v>
      </c>
      <c r="L24" s="28"/>
      <c r="M24" s="29">
        <f t="shared" si="3"/>
        <v>0</v>
      </c>
      <c r="N24" s="28">
        <f t="shared" si="4"/>
        <v>3566.67</v>
      </c>
      <c r="O24" s="30">
        <f t="shared" si="5"/>
        <v>3566.67</v>
      </c>
      <c r="P24" s="28">
        <f t="shared" si="6"/>
        <v>94.28090415820634</v>
      </c>
      <c r="Q24" s="33">
        <f t="shared" si="7"/>
        <v>0.03</v>
      </c>
      <c r="R24" s="30">
        <f t="shared" si="8"/>
        <v>3566.67</v>
      </c>
      <c r="S24" s="31">
        <f t="shared" si="9"/>
        <v>3566.67</v>
      </c>
      <c r="T24" s="32">
        <f t="shared" si="10"/>
        <v>3500</v>
      </c>
    </row>
    <row r="25" spans="2:20" ht="30.75" thickBot="1" x14ac:dyDescent="0.3">
      <c r="B25" s="27">
        <v>9</v>
      </c>
      <c r="C25" s="52" t="s">
        <v>58</v>
      </c>
      <c r="D25" s="110" t="s">
        <v>51</v>
      </c>
      <c r="E25" s="107">
        <v>1</v>
      </c>
      <c r="F25" s="80">
        <v>4230</v>
      </c>
      <c r="G25" s="81">
        <f t="shared" si="0"/>
        <v>4230</v>
      </c>
      <c r="H25" s="82">
        <v>4830</v>
      </c>
      <c r="I25" s="83">
        <f t="shared" si="1"/>
        <v>4830</v>
      </c>
      <c r="J25" s="88">
        <v>4500</v>
      </c>
      <c r="K25" s="87">
        <f t="shared" si="2"/>
        <v>4500</v>
      </c>
      <c r="L25" s="28"/>
      <c r="M25" s="29">
        <f t="shared" si="3"/>
        <v>0</v>
      </c>
      <c r="N25" s="28">
        <f t="shared" si="4"/>
        <v>4520</v>
      </c>
      <c r="O25" s="30">
        <f t="shared" si="5"/>
        <v>4520</v>
      </c>
      <c r="P25" s="28">
        <f t="shared" si="6"/>
        <v>245.35688292770595</v>
      </c>
      <c r="Q25" s="33">
        <f t="shared" si="7"/>
        <v>0.05</v>
      </c>
      <c r="R25" s="30">
        <f t="shared" si="8"/>
        <v>4520</v>
      </c>
      <c r="S25" s="31">
        <f t="shared" si="9"/>
        <v>4520</v>
      </c>
      <c r="T25" s="32">
        <f t="shared" si="10"/>
        <v>4230</v>
      </c>
    </row>
    <row r="26" spans="2:20" ht="30.75" thickBot="1" x14ac:dyDescent="0.3">
      <c r="B26" s="27">
        <v>10</v>
      </c>
      <c r="C26" s="52" t="s">
        <v>59</v>
      </c>
      <c r="D26" s="110" t="s">
        <v>51</v>
      </c>
      <c r="E26" s="107">
        <v>1</v>
      </c>
      <c r="F26" s="80">
        <v>3500</v>
      </c>
      <c r="G26" s="81">
        <f t="shared" si="0"/>
        <v>3500</v>
      </c>
      <c r="H26" s="82">
        <v>3700</v>
      </c>
      <c r="I26" s="83">
        <f t="shared" si="1"/>
        <v>3700</v>
      </c>
      <c r="J26" s="88">
        <v>3800</v>
      </c>
      <c r="K26" s="87">
        <f t="shared" si="2"/>
        <v>3800</v>
      </c>
      <c r="L26" s="28"/>
      <c r="M26" s="29">
        <f t="shared" ref="M26" si="14">L26*E26</f>
        <v>0</v>
      </c>
      <c r="N26" s="28">
        <f t="shared" si="4"/>
        <v>3666.67</v>
      </c>
      <c r="O26" s="30">
        <f t="shared" si="5"/>
        <v>3666.67</v>
      </c>
      <c r="P26" s="28">
        <f t="shared" si="6"/>
        <v>124.72191289246472</v>
      </c>
      <c r="Q26" s="33">
        <f t="shared" ref="Q26" si="15">ROUND(P26/N26,2)</f>
        <v>0.03</v>
      </c>
      <c r="R26" s="30">
        <f t="shared" si="8"/>
        <v>3666.67</v>
      </c>
      <c r="S26" s="31">
        <f t="shared" ref="S26" si="16">R26*E26</f>
        <v>3666.67</v>
      </c>
      <c r="T26" s="32">
        <f t="shared" si="10"/>
        <v>3500</v>
      </c>
    </row>
    <row r="27" spans="2:20" ht="30.75" thickBot="1" x14ac:dyDescent="0.3">
      <c r="B27" s="27">
        <v>11</v>
      </c>
      <c r="C27" s="52" t="s">
        <v>60</v>
      </c>
      <c r="D27" s="110" t="s">
        <v>51</v>
      </c>
      <c r="E27" s="107">
        <v>1</v>
      </c>
      <c r="F27" s="80">
        <v>2800</v>
      </c>
      <c r="G27" s="81">
        <f t="shared" si="0"/>
        <v>2800</v>
      </c>
      <c r="H27" s="82">
        <v>3000</v>
      </c>
      <c r="I27" s="83">
        <f t="shared" si="1"/>
        <v>3000</v>
      </c>
      <c r="J27" s="88">
        <v>3100</v>
      </c>
      <c r="K27" s="87">
        <f t="shared" si="2"/>
        <v>3100</v>
      </c>
      <c r="L27" s="28"/>
      <c r="M27" s="29">
        <f t="shared" ref="M27" si="17">L27*E27</f>
        <v>0</v>
      </c>
      <c r="N27" s="28">
        <f t="shared" si="4"/>
        <v>2966.67</v>
      </c>
      <c r="O27" s="30">
        <f t="shared" si="5"/>
        <v>2966.67</v>
      </c>
      <c r="P27" s="28">
        <f t="shared" si="6"/>
        <v>124.72191289246472</v>
      </c>
      <c r="Q27" s="33">
        <f t="shared" ref="Q27" si="18">ROUND(P27/N27,2)</f>
        <v>0.04</v>
      </c>
      <c r="R27" s="30">
        <f t="shared" si="8"/>
        <v>2966.67</v>
      </c>
      <c r="S27" s="31">
        <f t="shared" ref="S27" si="19">R27*E27</f>
        <v>2966.67</v>
      </c>
      <c r="T27" s="32">
        <f t="shared" si="10"/>
        <v>2800</v>
      </c>
    </row>
    <row r="28" spans="2:20" ht="60.75" thickBot="1" x14ac:dyDescent="0.3">
      <c r="B28" s="27">
        <v>12</v>
      </c>
      <c r="C28" s="52" t="s">
        <v>61</v>
      </c>
      <c r="D28" s="110" t="s">
        <v>51</v>
      </c>
      <c r="E28" s="107">
        <v>1</v>
      </c>
      <c r="F28" s="80">
        <v>6500</v>
      </c>
      <c r="G28" s="81">
        <f t="shared" si="0"/>
        <v>6500</v>
      </c>
      <c r="H28" s="82">
        <v>6800</v>
      </c>
      <c r="I28" s="83">
        <f t="shared" si="1"/>
        <v>6800</v>
      </c>
      <c r="J28" s="88">
        <v>4200</v>
      </c>
      <c r="K28" s="87">
        <f t="shared" si="2"/>
        <v>4200</v>
      </c>
      <c r="L28" s="28"/>
      <c r="M28" s="29">
        <f t="shared" ref="M28" si="20">L28*E28</f>
        <v>0</v>
      </c>
      <c r="N28" s="28">
        <f t="shared" si="4"/>
        <v>5833.33</v>
      </c>
      <c r="O28" s="30">
        <f t="shared" si="5"/>
        <v>5833.33</v>
      </c>
      <c r="P28" s="28">
        <f t="shared" si="6"/>
        <v>1161.4167593456232</v>
      </c>
      <c r="Q28" s="33">
        <f t="shared" ref="Q28" si="21">ROUND(P28/N28,2)</f>
        <v>0.2</v>
      </c>
      <c r="R28" s="30">
        <f t="shared" si="8"/>
        <v>4200</v>
      </c>
      <c r="S28" s="31">
        <f t="shared" ref="S28" si="22">R28*E28</f>
        <v>4200</v>
      </c>
      <c r="T28" s="32">
        <f t="shared" si="10"/>
        <v>6500</v>
      </c>
    </row>
    <row r="29" spans="2:20" s="102" customFormat="1" ht="30.75" customHeight="1" thickBot="1" x14ac:dyDescent="0.3">
      <c r="B29" s="103"/>
      <c r="C29" s="104"/>
      <c r="D29" s="84"/>
      <c r="E29" s="108"/>
      <c r="F29" s="84"/>
      <c r="G29" s="71">
        <f>SUM(G17:G28)</f>
        <v>47030</v>
      </c>
      <c r="H29" s="85"/>
      <c r="I29" s="71">
        <f>SUM(I17:I28)</f>
        <v>49630</v>
      </c>
      <c r="J29" s="105"/>
      <c r="K29" s="71">
        <f>SUM(K17:K28)</f>
        <v>50200</v>
      </c>
      <c r="L29" s="106"/>
      <c r="M29" s="76" t="e">
        <f>SUM(#REF!)</f>
        <v>#REF!</v>
      </c>
      <c r="N29" s="76"/>
      <c r="O29" s="76">
        <f>SUM(O17:O28)</f>
        <v>48953.329999999994</v>
      </c>
      <c r="P29" s="85"/>
      <c r="Q29" s="85"/>
      <c r="R29" s="76"/>
      <c r="S29" s="76">
        <f>SUM(S17:S28)</f>
        <v>45653.34</v>
      </c>
      <c r="T29" s="76" t="e">
        <f>SUM(#REF!)</f>
        <v>#REF!</v>
      </c>
    </row>
    <row r="30" spans="2:20" s="36" customFormat="1" ht="58.5" hidden="1" customHeight="1" x14ac:dyDescent="0.25">
      <c r="B30" s="24"/>
      <c r="C30" s="24"/>
      <c r="D30" s="24"/>
      <c r="E30" s="79"/>
      <c r="F30" s="24"/>
      <c r="G30" s="39"/>
      <c r="H30" s="75"/>
      <c r="I30" s="77" t="s">
        <v>33</v>
      </c>
      <c r="J30" s="78"/>
      <c r="K30" s="86" t="s">
        <v>34</v>
      </c>
      <c r="L30" s="38"/>
      <c r="M30" s="37"/>
      <c r="N30" s="37"/>
      <c r="O30" s="37"/>
      <c r="P30" s="38"/>
      <c r="Q30" s="38"/>
      <c r="R30" s="37"/>
      <c r="S30" s="40"/>
      <c r="T30" s="41"/>
    </row>
    <row r="31" spans="2:20" ht="15" hidden="1" customHeight="1" x14ac:dyDescent="0.25">
      <c r="B31" s="24"/>
      <c r="C31" s="25"/>
      <c r="D31" s="25"/>
      <c r="E31" s="25"/>
      <c r="F31" s="25"/>
      <c r="G31" s="25"/>
      <c r="H31" s="25"/>
      <c r="I31" s="25"/>
      <c r="J31" s="25"/>
      <c r="K31" s="25"/>
      <c r="L31" s="25"/>
      <c r="M31" s="25"/>
      <c r="N31" s="25"/>
      <c r="O31" s="24"/>
      <c r="P31" s="25"/>
      <c r="Q31" s="25"/>
      <c r="R31" s="26"/>
      <c r="S31" s="34"/>
      <c r="T31" s="35"/>
    </row>
    <row r="32" spans="2:20" ht="15.75" hidden="1" customHeight="1" x14ac:dyDescent="0.25">
      <c r="B32" s="16" t="s">
        <v>21</v>
      </c>
      <c r="C32" s="17"/>
      <c r="D32" s="17"/>
      <c r="E32" s="17"/>
      <c r="F32" s="18"/>
      <c r="G32" s="18"/>
      <c r="H32" s="18"/>
      <c r="I32" s="18"/>
      <c r="J32" s="18"/>
      <c r="K32" s="18"/>
      <c r="L32" s="18"/>
      <c r="M32" s="18"/>
      <c r="N32" s="18"/>
      <c r="O32" s="48"/>
      <c r="P32" s="18"/>
      <c r="Q32" s="18"/>
      <c r="R32" s="18"/>
      <c r="S32" s="18"/>
      <c r="T32" s="19"/>
    </row>
    <row r="33" spans="1:28" ht="15.75" hidden="1" customHeight="1" x14ac:dyDescent="0.25">
      <c r="B33" s="5" t="s">
        <v>26</v>
      </c>
      <c r="C33" s="5"/>
      <c r="D33" s="5"/>
      <c r="E33" s="13"/>
      <c r="F33" s="13"/>
      <c r="G33" s="14"/>
      <c r="H33" s="14"/>
      <c r="I33" s="14"/>
      <c r="J33" s="14"/>
      <c r="K33" s="14"/>
      <c r="L33" s="14"/>
      <c r="M33" s="14"/>
      <c r="N33" s="14"/>
      <c r="O33" s="49"/>
      <c r="P33" s="14"/>
      <c r="Q33" s="14"/>
      <c r="R33" s="14"/>
      <c r="S33" s="14"/>
      <c r="T33" s="15"/>
    </row>
    <row r="34" spans="1:28" ht="15" hidden="1" customHeight="1" x14ac:dyDescent="0.25">
      <c r="B34" s="132" t="s">
        <v>5</v>
      </c>
      <c r="C34" s="133"/>
      <c r="D34" s="133"/>
      <c r="E34" s="133"/>
      <c r="F34" s="133"/>
      <c r="G34" s="133"/>
      <c r="H34" s="133"/>
      <c r="I34" s="133"/>
      <c r="J34" s="133"/>
      <c r="K34" s="133"/>
      <c r="L34" s="133"/>
      <c r="M34" s="133"/>
      <c r="N34" s="133"/>
      <c r="O34" s="133"/>
      <c r="P34" s="133"/>
      <c r="Q34" s="133"/>
      <c r="R34" s="133"/>
      <c r="S34" s="133"/>
      <c r="T34" s="134"/>
    </row>
    <row r="35" spans="1:28" ht="15" hidden="1" customHeight="1" x14ac:dyDescent="0.25">
      <c r="B35" s="135" t="s">
        <v>20</v>
      </c>
      <c r="C35" s="135"/>
      <c r="D35" s="135"/>
      <c r="E35" s="135"/>
      <c r="F35" s="135"/>
      <c r="G35" s="135"/>
      <c r="H35" s="135"/>
      <c r="I35" s="135"/>
      <c r="J35" s="135"/>
      <c r="K35" s="135"/>
      <c r="L35" s="22"/>
      <c r="M35" s="23"/>
      <c r="N35" s="53">
        <v>0.06</v>
      </c>
      <c r="O35" s="42"/>
      <c r="P35" s="6"/>
      <c r="Q35" s="6"/>
      <c r="R35" s="6"/>
      <c r="S35" s="6"/>
      <c r="T35" s="1"/>
    </row>
    <row r="36" spans="1:28" ht="15" hidden="1" customHeight="1" x14ac:dyDescent="0.25">
      <c r="B36" s="7"/>
      <c r="C36" s="7"/>
      <c r="D36" s="7"/>
      <c r="E36" s="7"/>
      <c r="F36" s="7"/>
      <c r="G36" s="7"/>
      <c r="H36" s="7"/>
      <c r="I36" s="7"/>
      <c r="J36" s="7"/>
      <c r="K36" s="7"/>
      <c r="L36" s="6"/>
      <c r="M36" s="6"/>
      <c r="N36" s="6"/>
      <c r="O36" s="50"/>
      <c r="P36" s="6"/>
      <c r="Q36" s="6"/>
      <c r="R36" s="6"/>
      <c r="S36" s="6"/>
      <c r="T36" s="1"/>
    </row>
    <row r="37" spans="1:28" ht="15" hidden="1" customHeight="1" x14ac:dyDescent="0.25">
      <c r="B37" s="136" t="s">
        <v>23</v>
      </c>
      <c r="C37" s="137"/>
      <c r="D37" s="137"/>
      <c r="E37" s="137"/>
      <c r="F37" s="137"/>
      <c r="G37" s="137"/>
      <c r="H37" s="137"/>
      <c r="I37" s="137"/>
      <c r="J37" s="137"/>
      <c r="K37" s="138"/>
      <c r="L37" s="8"/>
      <c r="M37" s="8"/>
      <c r="N37" s="9"/>
      <c r="O37" s="51"/>
      <c r="P37" s="9"/>
      <c r="Q37" s="9"/>
      <c r="R37" s="9"/>
      <c r="S37" s="6"/>
      <c r="T37" s="1"/>
    </row>
    <row r="38" spans="1:28" ht="15" hidden="1" customHeight="1" x14ac:dyDescent="0.25">
      <c r="B38" s="162" t="s">
        <v>16</v>
      </c>
      <c r="C38" s="162"/>
      <c r="D38" s="162"/>
      <c r="E38" s="162"/>
      <c r="F38" s="162"/>
      <c r="G38" s="162"/>
      <c r="H38" s="162"/>
      <c r="I38" s="162"/>
      <c r="J38" s="162"/>
      <c r="K38" s="162"/>
      <c r="L38" s="163" t="e">
        <f>T29</f>
        <v>#REF!</v>
      </c>
      <c r="M38" s="163"/>
      <c r="N38" s="163"/>
      <c r="O38" s="43"/>
      <c r="P38" s="10"/>
      <c r="Q38" s="10"/>
      <c r="R38" s="9"/>
      <c r="S38" s="9"/>
      <c r="T38" s="1"/>
    </row>
    <row r="39" spans="1:28" ht="15" hidden="1" customHeight="1" x14ac:dyDescent="0.25">
      <c r="B39" s="11" t="s">
        <v>32</v>
      </c>
      <c r="C39" s="11"/>
      <c r="D39" s="11"/>
      <c r="E39" s="11"/>
      <c r="F39" s="11"/>
      <c r="G39" s="11"/>
      <c r="H39" s="11"/>
      <c r="I39" s="11"/>
      <c r="J39" s="11"/>
      <c r="K39" s="11"/>
      <c r="L39" s="123"/>
      <c r="M39" s="124"/>
      <c r="N39" s="125"/>
      <c r="O39" s="44"/>
      <c r="P39" s="9"/>
      <c r="Q39" s="9"/>
      <c r="R39" s="9"/>
      <c r="S39" s="9"/>
      <c r="T39" s="1"/>
    </row>
    <row r="40" spans="1:28" ht="15" hidden="1" customHeight="1" x14ac:dyDescent="0.25">
      <c r="B40" s="11" t="s">
        <v>36</v>
      </c>
      <c r="C40" s="11"/>
      <c r="D40" s="11"/>
      <c r="E40" s="11"/>
      <c r="F40" s="11"/>
      <c r="G40" s="11"/>
      <c r="H40" s="11"/>
      <c r="I40" s="11"/>
      <c r="J40" s="11"/>
      <c r="K40" s="11"/>
      <c r="L40" s="123">
        <f>S29</f>
        <v>45653.34</v>
      </c>
      <c r="M40" s="124"/>
      <c r="N40" s="125"/>
      <c r="O40" s="44"/>
      <c r="P40" s="9"/>
      <c r="Q40" s="9"/>
      <c r="R40" s="9"/>
      <c r="S40" s="9"/>
      <c r="T40" s="1"/>
    </row>
    <row r="41" spans="1:28" ht="15" hidden="1" customHeight="1" x14ac:dyDescent="0.25">
      <c r="B41" s="11" t="s">
        <v>6</v>
      </c>
      <c r="C41" s="11"/>
      <c r="D41" s="11"/>
      <c r="E41" s="11"/>
      <c r="F41" s="11"/>
      <c r="G41" s="11"/>
      <c r="H41" s="11"/>
      <c r="I41" s="11"/>
      <c r="J41" s="11"/>
      <c r="K41" s="11"/>
      <c r="L41" s="123" t="e">
        <f>L38-L40</f>
        <v>#REF!</v>
      </c>
      <c r="M41" s="124"/>
      <c r="N41" s="125"/>
      <c r="O41" s="44"/>
      <c r="P41" s="9"/>
      <c r="Q41" s="9"/>
      <c r="R41" s="9"/>
      <c r="S41" s="9"/>
      <c r="T41" s="1"/>
    </row>
    <row r="42" spans="1:28" ht="15" hidden="1" customHeight="1" x14ac:dyDescent="0.25">
      <c r="B42" s="5" t="s">
        <v>7</v>
      </c>
      <c r="C42" s="5"/>
      <c r="D42" s="5"/>
      <c r="E42" s="5"/>
      <c r="F42" s="5"/>
      <c r="G42" s="5"/>
      <c r="H42" s="5"/>
      <c r="I42" s="5"/>
      <c r="J42" s="5"/>
      <c r="K42" s="5"/>
      <c r="L42" s="126" t="e">
        <f>L41/L38</f>
        <v>#REF!</v>
      </c>
      <c r="M42" s="127"/>
      <c r="N42" s="128"/>
      <c r="O42" s="45"/>
      <c r="P42" s="12"/>
      <c r="Q42" s="9"/>
      <c r="R42" s="9"/>
      <c r="S42" s="9"/>
      <c r="T42" s="1"/>
    </row>
    <row r="43" spans="1:28" x14ac:dyDescent="0.25">
      <c r="B43" s="17"/>
      <c r="C43" s="17"/>
      <c r="D43" s="17"/>
      <c r="E43" s="17"/>
      <c r="F43" s="17"/>
      <c r="G43" s="17"/>
      <c r="H43" s="17"/>
      <c r="I43" s="17"/>
      <c r="J43" s="17"/>
      <c r="K43" s="17"/>
      <c r="L43" s="21"/>
      <c r="M43" s="21"/>
      <c r="N43" s="21"/>
      <c r="O43" s="45"/>
      <c r="P43" s="12"/>
      <c r="Q43" s="9"/>
      <c r="R43" s="9"/>
      <c r="S43" s="9"/>
      <c r="T43" s="1"/>
    </row>
    <row r="44" spans="1:28" s="74" customFormat="1" ht="15.75" x14ac:dyDescent="0.25">
      <c r="A44" s="72"/>
      <c r="B44" s="68" t="s">
        <v>63</v>
      </c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  <c r="N44" s="68"/>
      <c r="O44" s="73"/>
      <c r="P44" s="68"/>
      <c r="Q44" s="68"/>
      <c r="R44" s="68"/>
      <c r="S44" s="72"/>
      <c r="T44" s="72"/>
    </row>
    <row r="45" spans="1:28" s="74" customFormat="1" ht="0.75" customHeight="1" x14ac:dyDescent="0.25">
      <c r="A45" s="72"/>
      <c r="B45" s="68" t="s">
        <v>28</v>
      </c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  <c r="N45" s="68"/>
      <c r="O45" s="73"/>
      <c r="P45" s="68"/>
      <c r="Q45" s="68"/>
      <c r="R45" s="68"/>
      <c r="S45" s="72"/>
      <c r="T45" s="72"/>
    </row>
    <row r="46" spans="1:28" s="74" customFormat="1" ht="15.75" hidden="1" x14ac:dyDescent="0.25">
      <c r="A46" s="72"/>
      <c r="B46" s="68" t="s">
        <v>31</v>
      </c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  <c r="N46" s="68"/>
      <c r="O46" s="73"/>
      <c r="P46" s="68"/>
      <c r="Q46" s="68"/>
      <c r="R46" s="68"/>
      <c r="S46" s="72"/>
      <c r="T46" s="72"/>
    </row>
    <row r="47" spans="1:28" x14ac:dyDescent="0.25">
      <c r="B47" s="20"/>
      <c r="C47" s="20"/>
      <c r="D47" s="20"/>
      <c r="E47" s="20"/>
      <c r="F47" s="20"/>
      <c r="G47" s="20"/>
      <c r="H47" s="20"/>
      <c r="I47" s="20"/>
      <c r="J47" s="20"/>
      <c r="AB47" s="65"/>
    </row>
    <row r="48" spans="1:28" s="55" customFormat="1" ht="26.25" customHeight="1" x14ac:dyDescent="0.25">
      <c r="A48" s="54"/>
      <c r="B48" s="129" t="s">
        <v>48</v>
      </c>
      <c r="C48" s="129"/>
      <c r="D48" s="129"/>
      <c r="E48" s="129"/>
      <c r="F48" s="129"/>
      <c r="G48" s="129"/>
      <c r="H48" s="129"/>
      <c r="I48" s="129"/>
      <c r="J48" s="129"/>
      <c r="K48" s="129"/>
      <c r="L48" s="129"/>
      <c r="M48" s="129"/>
      <c r="N48" s="129"/>
      <c r="O48" s="129"/>
      <c r="P48" s="129"/>
      <c r="Q48" s="129"/>
      <c r="R48" s="129"/>
      <c r="S48" s="129"/>
      <c r="T48" s="129"/>
      <c r="U48" s="129"/>
      <c r="V48" s="129"/>
      <c r="W48" s="129"/>
      <c r="X48" s="129"/>
      <c r="Y48" s="129"/>
      <c r="Z48" s="129"/>
      <c r="AA48" s="129"/>
      <c r="AB48" s="66"/>
    </row>
    <row r="49" spans="1:28" s="54" customFormat="1" ht="15.75" x14ac:dyDescent="0.25">
      <c r="B49" s="56"/>
      <c r="C49" s="56"/>
      <c r="D49" s="56"/>
      <c r="E49" s="122" t="s">
        <v>24</v>
      </c>
      <c r="F49" s="122"/>
      <c r="G49" s="122"/>
      <c r="H49" s="122"/>
      <c r="I49" s="122"/>
      <c r="J49" s="57" t="s">
        <v>25</v>
      </c>
      <c r="K49" s="57"/>
      <c r="L49" s="57"/>
      <c r="M49" s="57"/>
      <c r="N49" s="58"/>
      <c r="O49" s="56"/>
      <c r="P49" s="59"/>
      <c r="Q49" s="94"/>
      <c r="R49" s="60"/>
      <c r="S49" s="56"/>
      <c r="T49" s="56"/>
      <c r="U49" s="56"/>
      <c r="V49" s="56"/>
      <c r="W49" s="56"/>
      <c r="X49" s="56"/>
      <c r="Y49" s="56"/>
      <c r="Z49" s="56"/>
      <c r="AA49" s="56"/>
      <c r="AB49" s="67"/>
    </row>
    <row r="50" spans="1:28" s="54" customFormat="1" ht="15.75" x14ac:dyDescent="0.25">
      <c r="B50" s="56"/>
      <c r="C50" s="56"/>
      <c r="D50" s="56"/>
      <c r="E50" s="94"/>
      <c r="F50" s="94"/>
      <c r="G50" s="94"/>
      <c r="H50" s="94"/>
      <c r="I50" s="94"/>
      <c r="J50" s="57"/>
      <c r="K50" s="57"/>
      <c r="L50" s="57"/>
      <c r="M50" s="57"/>
      <c r="N50" s="58"/>
      <c r="O50" s="56"/>
      <c r="P50" s="59"/>
      <c r="Q50" s="94"/>
      <c r="R50" s="60"/>
      <c r="S50" s="56"/>
      <c r="T50" s="56"/>
      <c r="U50" s="56"/>
      <c r="V50" s="56"/>
      <c r="W50" s="56"/>
      <c r="X50" s="56"/>
      <c r="Y50" s="56"/>
      <c r="Z50" s="56"/>
      <c r="AA50" s="56"/>
      <c r="AB50" s="67"/>
    </row>
    <row r="51" spans="1:28" s="54" customFormat="1" ht="15.75" x14ac:dyDescent="0.25">
      <c r="B51" s="56"/>
      <c r="C51" s="56"/>
      <c r="D51" s="56"/>
      <c r="E51" s="94"/>
      <c r="F51" s="94"/>
      <c r="G51" s="94"/>
      <c r="H51" s="94"/>
      <c r="I51" s="94"/>
      <c r="J51" s="57"/>
      <c r="K51" s="57"/>
      <c r="L51" s="57"/>
      <c r="M51" s="57"/>
      <c r="N51" s="58"/>
      <c r="O51" s="56"/>
      <c r="P51" s="59"/>
      <c r="Q51" s="94"/>
      <c r="R51" s="60"/>
      <c r="S51" s="56"/>
      <c r="T51" s="56"/>
      <c r="U51" s="56"/>
      <c r="V51" s="56"/>
      <c r="W51" s="56"/>
      <c r="X51" s="56"/>
      <c r="Y51" s="56"/>
      <c r="Z51" s="56"/>
      <c r="AA51" s="56"/>
      <c r="AB51" s="67"/>
    </row>
    <row r="52" spans="1:28" s="54" customFormat="1" ht="15.75" x14ac:dyDescent="0.25">
      <c r="B52" s="56"/>
      <c r="C52" s="56"/>
      <c r="D52" s="56"/>
      <c r="E52" s="56"/>
      <c r="F52" s="61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9"/>
      <c r="S52" s="62"/>
      <c r="T52" s="63"/>
      <c r="U52" s="61"/>
      <c r="V52" s="56"/>
      <c r="W52" s="61"/>
      <c r="X52" s="61"/>
      <c r="Y52" s="61"/>
      <c r="Z52" s="61"/>
      <c r="AA52" s="56"/>
      <c r="AB52" s="67"/>
    </row>
    <row r="53" spans="1:28" x14ac:dyDescent="0.25">
      <c r="AB53" s="69"/>
    </row>
    <row r="54" spans="1:28" s="55" customFormat="1" ht="26.25" customHeight="1" x14ac:dyDescent="0.25">
      <c r="A54" s="54"/>
      <c r="B54" s="129" t="s">
        <v>43</v>
      </c>
      <c r="C54" s="129"/>
      <c r="D54" s="129"/>
      <c r="E54" s="129"/>
      <c r="F54" s="129"/>
      <c r="G54" s="129"/>
      <c r="H54" s="129"/>
      <c r="I54" s="129"/>
      <c r="J54" s="129"/>
      <c r="K54" s="129"/>
      <c r="L54" s="129"/>
      <c r="M54" s="129"/>
      <c r="N54" s="129"/>
      <c r="O54" s="129"/>
      <c r="P54" s="129"/>
      <c r="Q54" s="129"/>
      <c r="R54" s="129"/>
      <c r="S54" s="129"/>
      <c r="T54" s="129"/>
      <c r="U54" s="129"/>
      <c r="V54" s="129"/>
      <c r="W54" s="129"/>
      <c r="X54" s="95"/>
      <c r="Y54" s="95"/>
      <c r="Z54" s="95"/>
      <c r="AA54" s="64"/>
      <c r="AB54" s="68"/>
    </row>
    <row r="55" spans="1:28" s="54" customFormat="1" ht="15.75" x14ac:dyDescent="0.25">
      <c r="B55" s="56"/>
      <c r="C55" s="56"/>
      <c r="D55" s="56"/>
      <c r="E55" s="122" t="s">
        <v>24</v>
      </c>
      <c r="F55" s="122"/>
      <c r="G55" s="122"/>
      <c r="H55" s="122"/>
      <c r="I55" s="122"/>
      <c r="J55" s="57" t="s">
        <v>25</v>
      </c>
      <c r="K55" s="57"/>
      <c r="L55" s="57"/>
      <c r="M55" s="57"/>
      <c r="N55" s="58"/>
      <c r="O55" s="56"/>
      <c r="P55" s="59"/>
      <c r="Q55" s="94"/>
      <c r="R55" s="60"/>
      <c r="S55" s="56"/>
      <c r="T55" s="56"/>
      <c r="U55" s="56"/>
      <c r="V55" s="56"/>
      <c r="W55" s="56"/>
      <c r="X55" s="56"/>
      <c r="Y55" s="56"/>
      <c r="Z55" s="56"/>
      <c r="AA55" s="56"/>
      <c r="AB55" s="67"/>
    </row>
  </sheetData>
  <autoFilter ref="B11:T30">
    <filterColumn colId="4" showButton="0"/>
    <filterColumn colId="5" showButton="0"/>
    <filterColumn colId="6" showButton="0"/>
    <filterColumn colId="7" showButton="0"/>
    <filterColumn colId="8" showButton="0"/>
    <filterColumn colId="9" showButton="0"/>
    <filterColumn colId="10" showButton="0"/>
    <filterColumn colId="11" showButton="0"/>
    <filterColumn colId="12" showButton="0"/>
    <filterColumn colId="16" showButton="0"/>
  </autoFilter>
  <mergeCells count="47">
    <mergeCell ref="J14:J15"/>
    <mergeCell ref="K14:K15"/>
    <mergeCell ref="P1:T4"/>
    <mergeCell ref="B6:T6"/>
    <mergeCell ref="B7:T7"/>
    <mergeCell ref="C8:T8"/>
    <mergeCell ref="B5:S5"/>
    <mergeCell ref="B38:K38"/>
    <mergeCell ref="L38:N38"/>
    <mergeCell ref="L14:L15"/>
    <mergeCell ref="M14:M15"/>
    <mergeCell ref="N12:N15"/>
    <mergeCell ref="B11:B16"/>
    <mergeCell ref="C11:C16"/>
    <mergeCell ref="D11:D16"/>
    <mergeCell ref="E11:E16"/>
    <mergeCell ref="F11:O11"/>
    <mergeCell ref="F13:G13"/>
    <mergeCell ref="H13:I13"/>
    <mergeCell ref="J13:K13"/>
    <mergeCell ref="L13:M13"/>
    <mergeCell ref="F14:F15"/>
    <mergeCell ref="G14:G15"/>
    <mergeCell ref="R16:T16"/>
    <mergeCell ref="B34:T34"/>
    <mergeCell ref="B35:K35"/>
    <mergeCell ref="B37:K37"/>
    <mergeCell ref="P11:P16"/>
    <mergeCell ref="Q11:Q16"/>
    <mergeCell ref="R11:S11"/>
    <mergeCell ref="T11:T15"/>
    <mergeCell ref="F12:K12"/>
    <mergeCell ref="L12:M12"/>
    <mergeCell ref="O12:O15"/>
    <mergeCell ref="R12:R15"/>
    <mergeCell ref="S12:S15"/>
    <mergeCell ref="F16:O16"/>
    <mergeCell ref="H14:H15"/>
    <mergeCell ref="I14:I15"/>
    <mergeCell ref="E55:I55"/>
    <mergeCell ref="L39:N39"/>
    <mergeCell ref="L40:N40"/>
    <mergeCell ref="L41:N41"/>
    <mergeCell ref="L42:N42"/>
    <mergeCell ref="B48:AA48"/>
    <mergeCell ref="E49:I49"/>
    <mergeCell ref="B54:W54"/>
  </mergeCells>
  <pageMargins left="0.70866141732283472" right="0.70866141732283472" top="0.74803149606299213" bottom="0.74803149606299213" header="0.31496062992125984" footer="0.31496062992125984"/>
  <pageSetup paperSize="9" scale="63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zoomScaleNormal="100" workbookViewId="0">
      <selection activeCell="M119" sqref="M119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63"/>
  <sheetViews>
    <sheetView view="pageBreakPreview" zoomScale="60" zoomScaleNormal="100" workbookViewId="0">
      <selection activeCell="J19" sqref="J19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29.140625" customWidth="1"/>
    <col min="8" max="8" width="4.140625" customWidth="1"/>
    <col min="9" max="9" width="15.42578125" style="99" customWidth="1"/>
    <col min="10" max="10" width="15.140625" bestFit="1" customWidth="1"/>
    <col min="13" max="13" width="15.28515625" customWidth="1"/>
  </cols>
  <sheetData>
    <row r="2" spans="2:13" ht="18.75" x14ac:dyDescent="0.3">
      <c r="B2" s="90"/>
      <c r="C2" s="192" t="s">
        <v>35</v>
      </c>
      <c r="D2" s="192"/>
      <c r="E2" s="192"/>
      <c r="F2" s="192"/>
      <c r="G2" s="192"/>
      <c r="H2" s="90"/>
      <c r="I2" s="97"/>
      <c r="J2" s="90"/>
    </row>
    <row r="3" spans="2:13" ht="18.75" x14ac:dyDescent="0.3">
      <c r="B3" s="90"/>
      <c r="C3" s="193" t="s">
        <v>64</v>
      </c>
      <c r="D3" s="193"/>
      <c r="E3" s="193"/>
      <c r="F3" s="193"/>
      <c r="G3" s="193"/>
      <c r="H3" s="90"/>
      <c r="I3" s="97"/>
      <c r="J3" s="90"/>
    </row>
    <row r="4" spans="2:13" ht="15" customHeight="1" x14ac:dyDescent="0.25"/>
    <row r="5" spans="2:13" ht="19.5" thickBot="1" x14ac:dyDescent="0.35">
      <c r="B5" s="90"/>
      <c r="C5" s="90"/>
      <c r="D5" s="90"/>
      <c r="E5" s="90"/>
      <c r="F5" s="90"/>
      <c r="G5" s="91"/>
      <c r="H5" s="90"/>
      <c r="I5" s="97"/>
      <c r="J5" s="90"/>
    </row>
    <row r="6" spans="2:13" ht="18.75" x14ac:dyDescent="0.3">
      <c r="B6" s="90"/>
      <c r="C6" s="194" t="s">
        <v>29</v>
      </c>
      <c r="D6" s="197" t="s">
        <v>39</v>
      </c>
      <c r="E6" s="200" t="s">
        <v>40</v>
      </c>
      <c r="F6" s="194" t="s">
        <v>30</v>
      </c>
      <c r="G6" s="194" t="s">
        <v>65</v>
      </c>
      <c r="H6" s="90"/>
      <c r="I6" s="97"/>
      <c r="J6" s="90"/>
    </row>
    <row r="7" spans="2:13" ht="18.75" x14ac:dyDescent="0.3">
      <c r="B7" s="90"/>
      <c r="C7" s="195"/>
      <c r="D7" s="198"/>
      <c r="E7" s="201"/>
      <c r="F7" s="195"/>
      <c r="G7" s="195"/>
      <c r="H7" s="90"/>
      <c r="I7" s="97"/>
      <c r="J7" s="90"/>
    </row>
    <row r="8" spans="2:13" ht="31.5" customHeight="1" thickBot="1" x14ac:dyDescent="0.35">
      <c r="B8" s="90"/>
      <c r="C8" s="196"/>
      <c r="D8" s="199"/>
      <c r="E8" s="202"/>
      <c r="F8" s="196"/>
      <c r="G8" s="196"/>
      <c r="H8" s="90"/>
      <c r="I8" s="97"/>
      <c r="J8" s="90"/>
    </row>
    <row r="9" spans="2:13" ht="32.25" thickBot="1" x14ac:dyDescent="0.35">
      <c r="B9" s="90"/>
      <c r="C9" s="111">
        <v>1</v>
      </c>
      <c r="D9" s="112" t="s">
        <v>50</v>
      </c>
      <c r="E9" s="111" t="s">
        <v>66</v>
      </c>
      <c r="F9" s="111" t="s">
        <v>51</v>
      </c>
      <c r="G9" s="113">
        <v>3300</v>
      </c>
      <c r="H9" s="92"/>
      <c r="I9" s="98"/>
      <c r="J9" s="93"/>
      <c r="M9" s="100"/>
    </row>
    <row r="10" spans="2:13" ht="32.25" thickBot="1" x14ac:dyDescent="0.35">
      <c r="B10" s="90"/>
      <c r="C10" s="111">
        <v>2</v>
      </c>
      <c r="D10" s="112" t="s">
        <v>52</v>
      </c>
      <c r="E10" s="111" t="s">
        <v>66</v>
      </c>
      <c r="F10" s="111" t="s">
        <v>51</v>
      </c>
      <c r="G10" s="113">
        <v>3500</v>
      </c>
      <c r="H10" s="92"/>
      <c r="I10" s="98"/>
      <c r="J10" s="93"/>
      <c r="M10" s="100"/>
    </row>
    <row r="11" spans="2:13" ht="32.25" thickBot="1" x14ac:dyDescent="0.35">
      <c r="B11" s="90"/>
      <c r="C11" s="111">
        <v>3</v>
      </c>
      <c r="D11" s="112" t="s">
        <v>53</v>
      </c>
      <c r="E11" s="111" t="s">
        <v>66</v>
      </c>
      <c r="F11" s="111" t="s">
        <v>51</v>
      </c>
      <c r="G11" s="113">
        <v>3800</v>
      </c>
      <c r="H11" s="92"/>
      <c r="I11" s="98"/>
      <c r="J11" s="93"/>
      <c r="M11" s="100"/>
    </row>
    <row r="12" spans="2:13" ht="32.25" thickBot="1" x14ac:dyDescent="0.35">
      <c r="B12" s="90"/>
      <c r="C12" s="111">
        <v>4</v>
      </c>
      <c r="D12" s="112" t="s">
        <v>54</v>
      </c>
      <c r="E12" s="111" t="s">
        <v>66</v>
      </c>
      <c r="F12" s="111" t="s">
        <v>51</v>
      </c>
      <c r="G12" s="113">
        <v>3900</v>
      </c>
      <c r="H12" s="92"/>
      <c r="I12" s="98"/>
      <c r="J12" s="93"/>
      <c r="M12" s="100"/>
    </row>
    <row r="13" spans="2:13" ht="32.25" thickBot="1" x14ac:dyDescent="0.35">
      <c r="B13" s="90"/>
      <c r="C13" s="111">
        <v>5</v>
      </c>
      <c r="D13" s="112" t="s">
        <v>55</v>
      </c>
      <c r="E13" s="111" t="s">
        <v>66</v>
      </c>
      <c r="F13" s="111" t="s">
        <v>51</v>
      </c>
      <c r="G13" s="113">
        <v>4233.33</v>
      </c>
      <c r="H13" s="92"/>
      <c r="I13" s="98"/>
      <c r="J13" s="93"/>
      <c r="M13" s="100"/>
    </row>
    <row r="14" spans="2:13" ht="32.25" thickBot="1" x14ac:dyDescent="0.35">
      <c r="B14" s="90"/>
      <c r="C14" s="111">
        <v>6</v>
      </c>
      <c r="D14" s="112" t="s">
        <v>56</v>
      </c>
      <c r="E14" s="111" t="s">
        <v>66</v>
      </c>
      <c r="F14" s="111" t="s">
        <v>51</v>
      </c>
      <c r="G14" s="113">
        <v>4200</v>
      </c>
      <c r="H14" s="92"/>
      <c r="I14" s="98"/>
      <c r="J14" s="93"/>
      <c r="M14" s="100"/>
    </row>
    <row r="15" spans="2:13" ht="32.25" thickBot="1" x14ac:dyDescent="0.35">
      <c r="B15" s="90"/>
      <c r="C15" s="111">
        <v>7</v>
      </c>
      <c r="D15" s="112" t="s">
        <v>68</v>
      </c>
      <c r="E15" s="111" t="s">
        <v>66</v>
      </c>
      <c r="F15" s="111" t="s">
        <v>51</v>
      </c>
      <c r="G15" s="113">
        <v>3800</v>
      </c>
      <c r="H15" s="92"/>
      <c r="I15" s="98"/>
      <c r="J15" s="93"/>
      <c r="M15" s="100"/>
    </row>
    <row r="16" spans="2:13" ht="32.25" thickBot="1" x14ac:dyDescent="0.35">
      <c r="B16" s="90"/>
      <c r="C16" s="111">
        <v>8</v>
      </c>
      <c r="D16" s="112" t="s">
        <v>57</v>
      </c>
      <c r="E16" s="111" t="s">
        <v>66</v>
      </c>
      <c r="F16" s="111" t="s">
        <v>51</v>
      </c>
      <c r="G16" s="113">
        <v>3566.67</v>
      </c>
      <c r="H16" s="92"/>
      <c r="I16" s="98"/>
      <c r="J16" s="93"/>
      <c r="M16" s="100"/>
    </row>
    <row r="17" spans="2:13" ht="19.5" thickBot="1" x14ac:dyDescent="0.35">
      <c r="B17" s="90"/>
      <c r="C17" s="111">
        <v>9</v>
      </c>
      <c r="D17" s="112" t="s">
        <v>58</v>
      </c>
      <c r="E17" s="111" t="s">
        <v>66</v>
      </c>
      <c r="F17" s="111" t="s">
        <v>51</v>
      </c>
      <c r="G17" s="113">
        <v>4520</v>
      </c>
      <c r="H17" s="92"/>
      <c r="I17" s="98"/>
      <c r="J17" s="93"/>
      <c r="M17" s="100"/>
    </row>
    <row r="18" spans="2:13" ht="19.5" thickBot="1" x14ac:dyDescent="0.35">
      <c r="B18" s="90"/>
      <c r="C18" s="111">
        <v>10</v>
      </c>
      <c r="D18" s="112" t="s">
        <v>59</v>
      </c>
      <c r="E18" s="111" t="s">
        <v>66</v>
      </c>
      <c r="F18" s="111" t="s">
        <v>51</v>
      </c>
      <c r="G18" s="113">
        <v>3666.67</v>
      </c>
      <c r="H18" s="92"/>
      <c r="I18" s="98"/>
      <c r="J18" s="93"/>
      <c r="M18" s="100"/>
    </row>
    <row r="19" spans="2:13" ht="19.5" thickBot="1" x14ac:dyDescent="0.35">
      <c r="B19" s="90"/>
      <c r="C19" s="111">
        <v>11</v>
      </c>
      <c r="D19" s="112" t="s">
        <v>60</v>
      </c>
      <c r="E19" s="111" t="s">
        <v>66</v>
      </c>
      <c r="F19" s="111" t="s">
        <v>51</v>
      </c>
      <c r="G19" s="113">
        <v>2966.67</v>
      </c>
      <c r="H19" s="92"/>
      <c r="I19" s="98"/>
      <c r="J19" s="93"/>
      <c r="M19" s="100"/>
    </row>
    <row r="20" spans="2:13" ht="47.25" x14ac:dyDescent="0.3">
      <c r="B20" s="90"/>
      <c r="C20" s="111">
        <v>12</v>
      </c>
      <c r="D20" s="112" t="s">
        <v>61</v>
      </c>
      <c r="E20" s="111" t="s">
        <v>66</v>
      </c>
      <c r="F20" s="111" t="s">
        <v>51</v>
      </c>
      <c r="G20" s="113">
        <v>4200</v>
      </c>
      <c r="H20" s="92"/>
      <c r="I20" s="98"/>
      <c r="J20" s="93"/>
      <c r="M20" s="100"/>
    </row>
    <row r="21" spans="2:13" ht="18.75" hidden="1" x14ac:dyDescent="0.3">
      <c r="B21" s="90"/>
      <c r="C21" s="111">
        <v>13</v>
      </c>
      <c r="D21" s="115"/>
      <c r="E21" s="114"/>
      <c r="F21" s="116"/>
      <c r="G21" s="117"/>
      <c r="H21" s="92"/>
      <c r="I21" s="98"/>
      <c r="J21" s="93"/>
      <c r="M21" s="100"/>
    </row>
    <row r="22" spans="2:13" ht="18.75" hidden="1" x14ac:dyDescent="0.3">
      <c r="B22" s="90"/>
      <c r="C22" s="111">
        <v>14</v>
      </c>
      <c r="D22" s="115"/>
      <c r="E22" s="114"/>
      <c r="F22" s="116"/>
      <c r="G22" s="117"/>
      <c r="H22" s="92"/>
      <c r="I22" s="98"/>
      <c r="J22" s="93"/>
      <c r="M22" s="100"/>
    </row>
    <row r="23" spans="2:13" ht="18.75" hidden="1" x14ac:dyDescent="0.3">
      <c r="B23" s="90"/>
      <c r="C23" s="111">
        <v>15</v>
      </c>
      <c r="D23" s="115"/>
      <c r="E23" s="114"/>
      <c r="F23" s="116"/>
      <c r="G23" s="117"/>
      <c r="H23" s="92"/>
      <c r="I23" s="98"/>
      <c r="J23" s="93"/>
      <c r="M23" s="100"/>
    </row>
    <row r="24" spans="2:13" ht="18.75" hidden="1" x14ac:dyDescent="0.3">
      <c r="B24" s="90"/>
      <c r="C24" s="111">
        <v>16</v>
      </c>
      <c r="D24" s="115"/>
      <c r="E24" s="114"/>
      <c r="F24" s="116"/>
      <c r="G24" s="117"/>
      <c r="H24" s="92"/>
      <c r="I24" s="98"/>
      <c r="J24" s="93"/>
      <c r="M24" s="100"/>
    </row>
    <row r="25" spans="2:13" ht="18.75" hidden="1" x14ac:dyDescent="0.3">
      <c r="B25" s="90"/>
      <c r="C25" s="111">
        <v>17</v>
      </c>
      <c r="D25" s="115"/>
      <c r="E25" s="114"/>
      <c r="F25" s="116"/>
      <c r="G25" s="117"/>
      <c r="H25" s="92"/>
      <c r="I25" s="98"/>
      <c r="J25" s="93"/>
      <c r="M25" s="100"/>
    </row>
    <row r="26" spans="2:13" ht="18.75" hidden="1" x14ac:dyDescent="0.3">
      <c r="B26" s="90"/>
      <c r="C26" s="111">
        <v>18</v>
      </c>
      <c r="D26" s="115"/>
      <c r="E26" s="114"/>
      <c r="F26" s="116"/>
      <c r="G26" s="117"/>
      <c r="H26" s="92"/>
      <c r="I26" s="98"/>
      <c r="J26" s="93"/>
      <c r="M26" s="100"/>
    </row>
    <row r="27" spans="2:13" ht="18.75" hidden="1" x14ac:dyDescent="0.3">
      <c r="B27" s="90"/>
      <c r="C27" s="111">
        <v>19</v>
      </c>
      <c r="D27" s="115"/>
      <c r="E27" s="114"/>
      <c r="F27" s="116"/>
      <c r="G27" s="117"/>
      <c r="H27" s="92"/>
      <c r="I27" s="98"/>
      <c r="J27" s="93"/>
      <c r="M27" s="100"/>
    </row>
    <row r="28" spans="2:13" ht="18.75" hidden="1" x14ac:dyDescent="0.3">
      <c r="B28" s="90"/>
      <c r="C28" s="111">
        <v>20</v>
      </c>
      <c r="D28" s="115"/>
      <c r="E28" s="114"/>
      <c r="F28" s="116"/>
      <c r="G28" s="117"/>
      <c r="H28" s="92"/>
      <c r="I28" s="98"/>
      <c r="J28" s="93"/>
      <c r="M28" s="100"/>
    </row>
    <row r="29" spans="2:13" ht="18.75" hidden="1" x14ac:dyDescent="0.3">
      <c r="B29" s="90"/>
      <c r="C29" s="111">
        <v>21</v>
      </c>
      <c r="D29" s="115"/>
      <c r="E29" s="114"/>
      <c r="F29" s="116"/>
      <c r="G29" s="117"/>
      <c r="H29" s="92"/>
      <c r="I29" s="98"/>
      <c r="J29" s="93"/>
      <c r="M29" s="100"/>
    </row>
    <row r="30" spans="2:13" ht="18.75" hidden="1" x14ac:dyDescent="0.3">
      <c r="B30" s="90"/>
      <c r="C30" s="111">
        <v>22</v>
      </c>
      <c r="D30" s="115"/>
      <c r="E30" s="114"/>
      <c r="F30" s="116"/>
      <c r="G30" s="117"/>
      <c r="H30" s="92"/>
      <c r="I30" s="98"/>
      <c r="J30" s="93"/>
      <c r="M30" s="100"/>
    </row>
    <row r="31" spans="2:13" ht="18.75" hidden="1" x14ac:dyDescent="0.3">
      <c r="B31" s="90"/>
      <c r="C31" s="111">
        <v>23</v>
      </c>
      <c r="D31" s="115"/>
      <c r="E31" s="114"/>
      <c r="F31" s="116"/>
      <c r="G31" s="117"/>
      <c r="H31" s="92"/>
      <c r="I31" s="98"/>
      <c r="J31" s="93"/>
      <c r="M31" s="100"/>
    </row>
    <row r="32" spans="2:13" ht="18.75" hidden="1" x14ac:dyDescent="0.3">
      <c r="B32" s="90"/>
      <c r="C32" s="111">
        <v>24</v>
      </c>
      <c r="D32" s="115"/>
      <c r="E32" s="114"/>
      <c r="F32" s="116"/>
      <c r="G32" s="117"/>
      <c r="H32" s="92"/>
      <c r="I32" s="98"/>
      <c r="J32" s="93"/>
      <c r="M32" s="100"/>
    </row>
    <row r="33" spans="2:13" ht="18.75" hidden="1" x14ac:dyDescent="0.3">
      <c r="B33" s="90"/>
      <c r="C33" s="111">
        <v>25</v>
      </c>
      <c r="D33" s="115"/>
      <c r="E33" s="114"/>
      <c r="F33" s="116"/>
      <c r="G33" s="117"/>
      <c r="H33" s="92"/>
      <c r="I33" s="98"/>
      <c r="J33" s="93"/>
      <c r="M33" s="100"/>
    </row>
    <row r="34" spans="2:13" ht="18.75" hidden="1" x14ac:dyDescent="0.3">
      <c r="B34" s="90"/>
      <c r="C34" s="111">
        <v>26</v>
      </c>
      <c r="D34" s="115"/>
      <c r="E34" s="114"/>
      <c r="F34" s="116"/>
      <c r="G34" s="117"/>
      <c r="H34" s="92"/>
      <c r="I34" s="98"/>
      <c r="J34" s="93"/>
      <c r="M34" s="100"/>
    </row>
    <row r="35" spans="2:13" ht="18.75" hidden="1" x14ac:dyDescent="0.3">
      <c r="B35" s="90"/>
      <c r="C35" s="111">
        <v>27</v>
      </c>
      <c r="D35" s="115"/>
      <c r="E35" s="114"/>
      <c r="F35" s="116"/>
      <c r="G35" s="117"/>
      <c r="H35" s="92"/>
      <c r="I35" s="98"/>
      <c r="J35" s="93"/>
      <c r="M35" s="100"/>
    </row>
    <row r="36" spans="2:13" ht="18.75" hidden="1" x14ac:dyDescent="0.3">
      <c r="B36" s="90"/>
      <c r="C36" s="111">
        <v>28</v>
      </c>
      <c r="D36" s="115"/>
      <c r="E36" s="114"/>
      <c r="F36" s="116"/>
      <c r="G36" s="117"/>
      <c r="H36" s="92"/>
      <c r="I36" s="98"/>
      <c r="J36" s="93"/>
      <c r="M36" s="100"/>
    </row>
    <row r="37" spans="2:13" ht="18.75" hidden="1" x14ac:dyDescent="0.3">
      <c r="B37" s="90"/>
      <c r="C37" s="111">
        <v>29</v>
      </c>
      <c r="D37" s="115"/>
      <c r="E37" s="114"/>
      <c r="F37" s="116"/>
      <c r="G37" s="117"/>
      <c r="H37" s="92"/>
      <c r="I37" s="98"/>
      <c r="J37" s="93"/>
      <c r="M37" s="100"/>
    </row>
    <row r="38" spans="2:13" ht="18.75" hidden="1" x14ac:dyDescent="0.3">
      <c r="B38" s="90"/>
      <c r="C38" s="111">
        <v>30</v>
      </c>
      <c r="D38" s="115"/>
      <c r="E38" s="114"/>
      <c r="F38" s="116"/>
      <c r="G38" s="117"/>
      <c r="H38" s="92"/>
      <c r="I38" s="98"/>
      <c r="J38" s="93"/>
      <c r="M38" s="100"/>
    </row>
    <row r="39" spans="2:13" ht="18.75" hidden="1" x14ac:dyDescent="0.3">
      <c r="B39" s="90"/>
      <c r="C39" s="111">
        <v>31</v>
      </c>
      <c r="D39" s="115"/>
      <c r="E39" s="114"/>
      <c r="F39" s="116"/>
      <c r="G39" s="117"/>
      <c r="H39" s="92"/>
      <c r="I39" s="98"/>
      <c r="J39" s="93"/>
      <c r="M39" s="100"/>
    </row>
    <row r="40" spans="2:13" ht="18.75" hidden="1" x14ac:dyDescent="0.3">
      <c r="B40" s="90"/>
      <c r="C40" s="111">
        <v>32</v>
      </c>
      <c r="D40" s="115"/>
      <c r="E40" s="114"/>
      <c r="F40" s="111"/>
      <c r="G40" s="117"/>
      <c r="H40" s="92"/>
      <c r="I40" s="98"/>
      <c r="J40" s="93"/>
      <c r="M40" s="100"/>
    </row>
    <row r="41" spans="2:13" ht="18.75" hidden="1" x14ac:dyDescent="0.3">
      <c r="B41" s="90"/>
      <c r="C41" s="111">
        <v>33</v>
      </c>
      <c r="D41" s="115"/>
      <c r="E41" s="114"/>
      <c r="F41" s="114"/>
      <c r="G41" s="117"/>
      <c r="H41" s="92"/>
      <c r="I41" s="98"/>
      <c r="J41" s="93"/>
      <c r="M41" s="100"/>
    </row>
    <row r="42" spans="2:13" ht="18.75" hidden="1" x14ac:dyDescent="0.3">
      <c r="B42" s="90"/>
      <c r="C42" s="111">
        <v>34</v>
      </c>
      <c r="D42" s="115"/>
      <c r="E42" s="114"/>
      <c r="F42" s="114"/>
      <c r="G42" s="117"/>
      <c r="H42" s="92"/>
      <c r="I42" s="98"/>
      <c r="J42" s="93"/>
      <c r="M42" s="100"/>
    </row>
    <row r="43" spans="2:13" ht="18.75" hidden="1" x14ac:dyDescent="0.3">
      <c r="B43" s="90"/>
      <c r="C43" s="111">
        <v>35</v>
      </c>
      <c r="D43" s="115"/>
      <c r="E43" s="114"/>
      <c r="F43" s="114"/>
      <c r="G43" s="117"/>
      <c r="H43" s="92"/>
      <c r="I43" s="98"/>
      <c r="J43" s="93"/>
      <c r="M43" s="100"/>
    </row>
    <row r="44" spans="2:13" ht="18.75" hidden="1" x14ac:dyDescent="0.3">
      <c r="B44" s="90"/>
      <c r="C44" s="111">
        <v>36</v>
      </c>
      <c r="D44" s="115"/>
      <c r="E44" s="114"/>
      <c r="F44" s="114"/>
      <c r="G44" s="117"/>
      <c r="H44" s="92"/>
      <c r="I44" s="98"/>
      <c r="J44" s="93"/>
      <c r="M44" s="100"/>
    </row>
    <row r="45" spans="2:13" ht="18.75" hidden="1" x14ac:dyDescent="0.3">
      <c r="B45" s="90"/>
      <c r="C45" s="111">
        <v>37</v>
      </c>
      <c r="D45" s="115"/>
      <c r="E45" s="114"/>
      <c r="F45" s="114"/>
      <c r="G45" s="117"/>
      <c r="H45" s="92"/>
      <c r="I45" s="98"/>
      <c r="J45" s="93"/>
      <c r="M45" s="100"/>
    </row>
    <row r="46" spans="2:13" ht="18.75" hidden="1" x14ac:dyDescent="0.3">
      <c r="B46" s="90"/>
      <c r="C46" s="111">
        <v>38</v>
      </c>
      <c r="D46" s="115"/>
      <c r="E46" s="114"/>
      <c r="F46" s="114"/>
      <c r="G46" s="117"/>
      <c r="H46" s="92"/>
      <c r="I46" s="98"/>
      <c r="J46" s="93"/>
      <c r="M46" s="100"/>
    </row>
    <row r="47" spans="2:13" ht="18.75" hidden="1" x14ac:dyDescent="0.3">
      <c r="B47" s="90"/>
      <c r="C47" s="111">
        <v>39</v>
      </c>
      <c r="D47" s="115"/>
      <c r="E47" s="114"/>
      <c r="F47" s="114"/>
      <c r="G47" s="117"/>
      <c r="H47" s="92"/>
      <c r="I47" s="98"/>
      <c r="J47" s="93"/>
      <c r="M47" s="100"/>
    </row>
    <row r="48" spans="2:13" ht="18.75" hidden="1" x14ac:dyDescent="0.3">
      <c r="B48" s="90"/>
      <c r="C48" s="111">
        <v>40</v>
      </c>
      <c r="D48" s="115"/>
      <c r="E48" s="114"/>
      <c r="F48" s="114"/>
      <c r="G48" s="117"/>
      <c r="H48" s="92"/>
      <c r="I48" s="98"/>
      <c r="J48" s="93"/>
      <c r="M48" s="100"/>
    </row>
    <row r="49" spans="2:13" ht="18.75" hidden="1" x14ac:dyDescent="0.3">
      <c r="B49" s="90"/>
      <c r="C49" s="111">
        <v>41</v>
      </c>
      <c r="D49" s="115"/>
      <c r="E49" s="114"/>
      <c r="F49" s="114"/>
      <c r="G49" s="117"/>
      <c r="H49" s="92"/>
      <c r="I49" s="98"/>
      <c r="J49" s="93"/>
      <c r="M49" s="100"/>
    </row>
    <row r="50" spans="2:13" ht="18.75" hidden="1" x14ac:dyDescent="0.3">
      <c r="B50" s="90"/>
      <c r="C50" s="111">
        <v>42</v>
      </c>
      <c r="D50" s="115"/>
      <c r="E50" s="114"/>
      <c r="F50" s="114"/>
      <c r="G50" s="117"/>
      <c r="H50" s="92"/>
      <c r="I50" s="98"/>
      <c r="J50" s="93"/>
      <c r="M50" s="100"/>
    </row>
    <row r="51" spans="2:13" ht="18.75" hidden="1" x14ac:dyDescent="0.3">
      <c r="B51" s="90"/>
      <c r="C51" s="111">
        <v>43</v>
      </c>
      <c r="D51" s="115"/>
      <c r="E51" s="114"/>
      <c r="F51" s="114"/>
      <c r="G51" s="117"/>
      <c r="H51" s="92"/>
      <c r="I51" s="98"/>
      <c r="J51" s="93"/>
      <c r="M51" s="100"/>
    </row>
    <row r="52" spans="2:13" ht="18.75" hidden="1" x14ac:dyDescent="0.3">
      <c r="B52" s="90"/>
      <c r="C52" s="111">
        <v>44</v>
      </c>
      <c r="D52" s="115"/>
      <c r="E52" s="114"/>
      <c r="F52" s="114"/>
      <c r="G52" s="117"/>
      <c r="H52" s="92"/>
      <c r="I52" s="98"/>
      <c r="J52" s="93"/>
      <c r="M52" s="100"/>
    </row>
    <row r="53" spans="2:13" ht="19.5" hidden="1" thickBot="1" x14ac:dyDescent="0.35">
      <c r="B53" s="90"/>
      <c r="C53" s="111">
        <v>45</v>
      </c>
      <c r="D53" s="119"/>
      <c r="E53" s="118"/>
      <c r="F53" s="118"/>
      <c r="G53" s="120"/>
      <c r="H53" s="92"/>
      <c r="I53" s="98"/>
      <c r="J53" s="93"/>
      <c r="M53" s="100"/>
    </row>
    <row r="54" spans="2:13" ht="33.75" customHeight="1" x14ac:dyDescent="0.25">
      <c r="G54" s="121"/>
    </row>
    <row r="55" spans="2:13" ht="21.95" customHeight="1" x14ac:dyDescent="0.3">
      <c r="C55" s="70"/>
      <c r="D55" s="70" t="s">
        <v>45</v>
      </c>
      <c r="E55" s="70"/>
      <c r="F55" s="70"/>
      <c r="G55" s="70"/>
      <c r="H55" s="70"/>
      <c r="I55" s="70"/>
    </row>
    <row r="56" spans="2:13" ht="21.95" customHeight="1" x14ac:dyDescent="0.3">
      <c r="C56" s="70"/>
      <c r="D56" s="70" t="s">
        <v>42</v>
      </c>
      <c r="E56" s="70"/>
      <c r="F56" s="70"/>
      <c r="G56" s="70"/>
      <c r="H56" s="70"/>
      <c r="I56" s="70"/>
    </row>
    <row r="57" spans="2:13" ht="21.95" customHeight="1" x14ac:dyDescent="0.3">
      <c r="C57" s="89"/>
      <c r="D57" s="70" t="s">
        <v>47</v>
      </c>
      <c r="E57" s="89"/>
      <c r="F57" s="190" t="s">
        <v>49</v>
      </c>
      <c r="G57" s="190"/>
    </row>
    <row r="58" spans="2:13" ht="21.95" customHeight="1" x14ac:dyDescent="0.25">
      <c r="D58" s="109" t="s">
        <v>37</v>
      </c>
      <c r="E58" s="109"/>
      <c r="F58" s="191" t="s">
        <v>38</v>
      </c>
      <c r="G58" s="191"/>
    </row>
    <row r="59" spans="2:13" ht="20.25" customHeight="1" x14ac:dyDescent="0.25"/>
    <row r="60" spans="2:13" ht="21.95" customHeight="1" x14ac:dyDescent="0.3">
      <c r="C60" s="70"/>
      <c r="D60" s="70" t="s">
        <v>41</v>
      </c>
      <c r="E60" s="70"/>
      <c r="F60" s="70"/>
      <c r="G60" s="70"/>
      <c r="H60" s="70"/>
      <c r="I60" s="70"/>
    </row>
    <row r="61" spans="2:13" ht="21.95" customHeight="1" x14ac:dyDescent="0.3">
      <c r="C61" s="70"/>
      <c r="D61" s="70" t="s">
        <v>42</v>
      </c>
      <c r="E61" s="70"/>
      <c r="F61" s="70"/>
      <c r="G61" s="70"/>
      <c r="H61" s="70"/>
      <c r="I61" s="70"/>
    </row>
    <row r="62" spans="2:13" ht="21.95" customHeight="1" x14ac:dyDescent="0.3">
      <c r="C62" s="89"/>
      <c r="D62" s="70" t="s">
        <v>44</v>
      </c>
      <c r="E62" s="89"/>
      <c r="F62" s="190" t="s">
        <v>67</v>
      </c>
      <c r="G62" s="190"/>
    </row>
    <row r="63" spans="2:13" ht="21.95" customHeight="1" x14ac:dyDescent="0.25">
      <c r="D63" s="109" t="s">
        <v>37</v>
      </c>
      <c r="E63" s="109"/>
      <c r="F63" s="191" t="s">
        <v>38</v>
      </c>
      <c r="G63" s="191"/>
    </row>
  </sheetData>
  <mergeCells count="11">
    <mergeCell ref="F57:G57"/>
    <mergeCell ref="F58:G58"/>
    <mergeCell ref="F62:G62"/>
    <mergeCell ref="F63:G63"/>
    <mergeCell ref="C2:G2"/>
    <mergeCell ref="C3:G3"/>
    <mergeCell ref="C6:C8"/>
    <mergeCell ref="D6:D8"/>
    <mergeCell ref="E6:E8"/>
    <mergeCell ref="F6:F8"/>
    <mergeCell ref="G6:G8"/>
  </mergeCells>
  <pageMargins left="0.7" right="0.7" top="0.75" bottom="0.75" header="0.3" footer="0.3"/>
  <pageSetup paperSize="9" scale="7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Расчет НМЦ 908 </vt:lpstr>
      <vt:lpstr>Обоснование-скан</vt:lpstr>
      <vt:lpstr>Приложение_1</vt:lpstr>
      <vt:lpstr>'Расчет НМЦ 908 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2025-06-30T06:56:45Z</dcterms:modified>
</cp:coreProperties>
</file>