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8" windowWidth="14808" windowHeight="7896" tabRatio="865" activeTab="1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Приложение_1!$A$1:$H$52</definedName>
  </definedNames>
  <calcPr calcId="162913"/>
</workbook>
</file>

<file path=xl/calcChain.xml><?xml version="1.0" encoding="utf-8"?>
<calcChain xmlns="http://schemas.openxmlformats.org/spreadsheetml/2006/main">
  <c r="C32" i="31" l="1"/>
  <c r="C33" i="31"/>
  <c r="C34" i="31"/>
  <c r="C35" i="31"/>
  <c r="C36" i="31"/>
  <c r="C37" i="31"/>
  <c r="C38" i="31"/>
  <c r="C39" i="31"/>
  <c r="C40" i="31"/>
  <c r="C41" i="31"/>
  <c r="C42" i="31"/>
  <c r="C11" i="31"/>
  <c r="C12" i="31"/>
  <c r="C13" i="31"/>
  <c r="C14" i="31"/>
  <c r="C15" i="31"/>
  <c r="C16" i="31"/>
  <c r="C17" i="31"/>
  <c r="C18" i="31"/>
  <c r="C19" i="31"/>
  <c r="C20" i="31"/>
  <c r="C21" i="31"/>
  <c r="C22" i="31"/>
  <c r="C23" i="31"/>
  <c r="C24" i="31"/>
  <c r="C25" i="31"/>
  <c r="C26" i="31"/>
  <c r="C27" i="31"/>
  <c r="C28" i="31"/>
  <c r="C29" i="31"/>
  <c r="C30" i="31"/>
  <c r="C31" i="31"/>
  <c r="C10" i="31"/>
  <c r="C9" i="31"/>
</calcChain>
</file>

<file path=xl/sharedStrings.xml><?xml version="1.0" encoding="utf-8"?>
<sst xmlns="http://schemas.openxmlformats.org/spreadsheetml/2006/main" count="163" uniqueCount="96">
  <si>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</si>
  <si>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</si>
  <si>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</si>
  <si>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</si>
  <si>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</si>
  <si>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</si>
  <si>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</si>
  <si>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</si>
  <si>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</si>
  <si>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</si>
  <si>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</si>
  <si>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</si>
  <si>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</si>
  <si>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</si>
  <si>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</si>
  <si>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</si>
  <si>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</si>
  <si>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</si>
  <si>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</si>
  <si>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</si>
  <si>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</si>
  <si>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</si>
  <si>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</si>
  <si>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</si>
  <si>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</si>
  <si>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</si>
  <si>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</si>
  <si>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</si>
  <si>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</si>
  <si>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</si>
  <si>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</si>
  <si>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</si>
  <si>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</si>
  <si>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</si>
  <si>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</si>
  <si>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</si>
  <si>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</si>
  <si>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</si>
  <si>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</si>
  <si>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</si>
  <si>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</si>
  <si>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шт.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</si>
  <si>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</si>
  <si>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</si>
  <si>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</si>
  <si>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</si>
  <si>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шт</t>
  </si>
  <si>
    <t>Цена за единицу, руб.,                включая все налоги, сборы и обязательные платежи</t>
  </si>
  <si>
    <t>пар</t>
  </si>
  <si>
    <t>Лампа линейная люминесцентная 18вт, G13, 4000К</t>
  </si>
  <si>
    <t>Лампа линейная люминесцентная, 36вт,  G13, 4000К</t>
  </si>
  <si>
    <t>Лампа 58вт, трубчатая,  G13, 4000К</t>
  </si>
  <si>
    <t>Сжим ответвительный У733</t>
  </si>
  <si>
    <t>Сжим ответвительный У859</t>
  </si>
  <si>
    <t>Кабель ВВГнг-LS 3х2,5</t>
  </si>
  <si>
    <t>Кабель ВВГнг-LS 3х1,5</t>
  </si>
  <si>
    <t xml:space="preserve">Лампа светодиодная, космос, E40, не менее 150 вт </t>
  </si>
  <si>
    <t>Лампа ЛОН, 60вт, Е27</t>
  </si>
  <si>
    <t>Лампа ЛОН, 95вт, Е27</t>
  </si>
  <si>
    <t>Светильник светодиодный, ДВО-36w, 4000К, длина от 1100 до 1250мм, ширина от 170 до 190мм, высота не более 20мм</t>
  </si>
  <si>
    <t>Светильник светодиодный, ДВО-36w, 4000К, длина 595мм, ширина 595мм, высота не более 20мм</t>
  </si>
  <si>
    <t>Лампа светодиодная, LED, Е27  с переходником на Е40, мощность не менее 50вт, напряжение от 220 до 240, 4000К</t>
  </si>
  <si>
    <t>Зажим клемный винтовой, ЗВИ-10, 12х(2,5-6)мм2-12 пар</t>
  </si>
  <si>
    <t>Зажим клемный винтовой, ЗВИ-15, 12х(4-10)мм2-12 пар</t>
  </si>
  <si>
    <t>Лента ПВХ электроизоляционная</t>
  </si>
  <si>
    <t>Кабель-канал 40х25 (длина 2 метра)</t>
  </si>
  <si>
    <t>Кабель-канал 25х25 (длина 2 метра)</t>
  </si>
  <si>
    <t>Вилка с заземлением, 16А, 220В</t>
  </si>
  <si>
    <t>Выключатель автоматический однополюсный, ВА47-29, 16А</t>
  </si>
  <si>
    <t>Выключатель автоматический однополюсный, ВА47-29 25А</t>
  </si>
  <si>
    <t>Розетка нар. с ЗК, 4-я</t>
  </si>
  <si>
    <t xml:space="preserve">Розетка 2м.,  наружная с изоляционной пластиной </t>
  </si>
  <si>
    <t>Выключатель наружной установки</t>
  </si>
  <si>
    <t>Щит распределительный навесной, ЩРн-П2, 2 модуля, степень защиты не менее IP30</t>
  </si>
  <si>
    <t>Щит распределительный навесной, ЩРн-П4, 4 модуля, IP30</t>
  </si>
  <si>
    <t>Коробка распределительная, 100мм х100мм, глубина не более 50мм, ширина от 90 до 110, высота от 90 до 110, степень защиты не ниже IP40</t>
  </si>
  <si>
    <t>Лампа 36В, 60Вт, 36В, цоколь Е27</t>
  </si>
  <si>
    <t>Стяжка кабельная 160х2,5 мм, (упак. 100шт.)</t>
  </si>
  <si>
    <t>Стяжка кабельная 300х4,8 мм, (упак. 100шт.)</t>
  </si>
  <si>
    <t>Лампа светодиодная Gх70, мощность не менее 13, напряжение от 220В до 240В, 4000К, 1400Лм, таблетка</t>
  </si>
  <si>
    <t>Светильник НТУ-06-100-01 (Шар) d400 опаловый/основание черное</t>
  </si>
  <si>
    <t>м</t>
  </si>
  <si>
    <t>уп.</t>
  </si>
  <si>
    <t>4.</t>
  </si>
  <si>
    <t>5.</t>
  </si>
  <si>
    <t>Наименование закупки: Поставка электротехнической продукции</t>
  </si>
  <si>
    <t>Исп. Управление 071 Давыдова А.Н.</t>
  </si>
  <si>
    <t>Стартер S2</t>
  </si>
  <si>
    <t>Стартер S10</t>
  </si>
  <si>
    <t xml:space="preserve">Информация о запросах ценовых предложений (коммерческих предложений)  Запрос от 15.04.2025 № 071/6726 в адрес различных поставщиков (шести);
</t>
  </si>
  <si>
    <t>Счет № 252225 от 06.05.2025</t>
  </si>
  <si>
    <t>Счет № 159 от 05.05.2025</t>
  </si>
  <si>
    <t>Счет № 47757278 от 05.05.2025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</si>
  <si>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2/498 от 19.05.2025: НМЦ определена в соответствии с коэффициентами вариации.</t>
    </r>
  </si>
  <si>
    <t>Дата подготовки обоснования НМЦ:  19.05.2025</t>
  </si>
  <si>
    <t>к обоснованию № 2/498 от 19.05.2025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</si>
</sst>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0\ _₽_-;\-* #,##0.00\ _₽_-;_-* &quot;-&quot;??\ _₽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16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7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4" fontId="11" fillId="2" borderId="7" xfId="0" applyNumberFormat="1" applyFont="1" applyFill="1" applyBorder="1" applyAlignment="1">
      <alignment vertical="top" wrapText="1"/>
    </xf>
    <xf numFmtId="4" fontId="11" fillId="2" borderId="3" xfId="0" applyNumberFormat="1" applyFont="1" applyFill="1" applyBorder="1" applyAlignment="1">
      <alignment vertical="top" wrapText="1"/>
    </xf>
    <xf numFmtId="0" fontId="6" fillId="0" borderId="0" xfId="0" applyFont="1" applyAlignment="1">
      <alignment horizontal="left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15</xdr:col>
      <xdr:colOff>180975</xdr:colOff>
      <xdr:row>44</xdr:row>
      <xdr:rowOff>83821</xdr:rowOff>
    </xdr:to>
    <xdr:pic>
      <xdr:nvPicPr>
        <xdr:cNvPr id="6" name="Рисунок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5558"/>
        <a:stretch/>
      </xdr:blipFill>
      <xdr:spPr bwMode="auto">
        <a:xfrm>
          <a:off x="0" y="1"/>
          <a:ext cx="9324975" cy="8130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19</xdr:col>
      <xdr:colOff>333375</xdr:colOff>
      <xdr:row>113</xdr:row>
      <xdr:rowOff>0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144500"/>
          <a:ext cx="11915775" cy="838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19</xdr:col>
      <xdr:colOff>333375</xdr:colOff>
      <xdr:row>145</xdr:row>
      <xdr:rowOff>30480</xdr:rowOff>
    </xdr:to>
    <xdr:pic>
      <xdr:nvPicPr>
        <xdr:cNvPr id="10" name="Рисунок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7239"/>
        <a:stretch/>
      </xdr:blipFill>
      <xdr:spPr bwMode="auto">
        <a:xfrm>
          <a:off x="0" y="20665440"/>
          <a:ext cx="11915775" cy="5882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zoomScaleNormal="100" zoomScaleSheetLayoutView="145" workbookViewId="0">
      <selection activeCell="B33" sqref="B33"/>
    </sheetView>
  </sheetViews>
  <sheetFormatPr defaultRowHeight="21" customHeight="1" x14ac:dyDescent="0.3"/>
  <cols>
    <col min="1" max="1" width="6.44140625" customWidth="1"/>
    <col min="2" max="2" width="4" customWidth="1"/>
    <col min="3" max="3" width="15.109375" customWidth="1"/>
    <col min="4" max="4" width="8.44140625" customWidth="1"/>
    <col min="5" max="5" width="11" customWidth="1"/>
    <col min="6" max="6" width="13.6640625" customWidth="1"/>
    <col min="7" max="7" width="15.33203125" customWidth="1"/>
    <col min="9" max="9" width="14.5546875" customWidth="1"/>
    <col min="10" max="10" width="5" customWidth="1"/>
    <col min="11" max="11" width="9.109375" customWidth="1"/>
  </cols>
  <sheetData>
    <row r="1" spans="2:14" ht="18" x14ac:dyDescent="0.35">
      <c r="B1" s="2"/>
      <c r="C1" s="2"/>
      <c r="D1" s="2"/>
      <c r="E1" s="2"/>
      <c r="F1" s="41" t="s">
        <v>3</v>
      </c>
      <c r="G1" s="41"/>
      <c r="H1" s="41"/>
      <c r="I1" s="41"/>
      <c r="J1" s="3"/>
      <c r="K1" s="2"/>
      <c r="L1" s="2"/>
      <c r="M1" s="2"/>
      <c r="N1" s="2"/>
    </row>
    <row r="2" spans="2:14" ht="18" x14ac:dyDescent="0.35">
      <c r="B2" s="2"/>
      <c r="C2" s="2"/>
      <c r="D2" s="2"/>
      <c r="E2" s="2"/>
      <c r="F2" s="41" t="s">
        <v>4</v>
      </c>
      <c r="G2" s="41"/>
      <c r="H2" s="41"/>
      <c r="I2" s="41"/>
      <c r="J2" s="3"/>
      <c r="K2" s="2"/>
      <c r="L2" s="2"/>
      <c r="M2" s="2"/>
      <c r="N2" s="2"/>
    </row>
    <row r="3" spans="2:14" ht="18" x14ac:dyDescent="0.35">
      <c r="B3" s="2"/>
      <c r="C3" s="2"/>
      <c r="D3" s="2"/>
      <c r="E3" s="2"/>
      <c r="F3" s="41" t="s">
        <v>5</v>
      </c>
      <c r="G3" s="41"/>
      <c r="H3" s="41"/>
      <c r="I3" s="41"/>
      <c r="J3" s="3"/>
      <c r="K3" s="2"/>
      <c r="L3" s="2"/>
      <c r="M3" s="2"/>
      <c r="N3" s="2"/>
    </row>
    <row r="4" spans="2:14" ht="22.5" customHeight="1" x14ac:dyDescent="0.35">
      <c r="B4" s="2"/>
      <c r="C4" s="2"/>
      <c r="D4" s="2"/>
      <c r="E4" s="2"/>
      <c r="F4" s="41" t="s">
        <v>6</v>
      </c>
      <c r="G4" s="41"/>
      <c r="H4" s="41"/>
      <c r="I4" s="41"/>
      <c r="J4" s="3"/>
      <c r="K4" s="2"/>
      <c r="L4" s="2"/>
      <c r="M4" s="2"/>
      <c r="N4" s="2"/>
    </row>
    <row r="5" spans="2:14" ht="18" x14ac:dyDescent="0.35">
      <c r="B5" s="2"/>
      <c r="C5" s="2"/>
      <c r="D5" s="2"/>
      <c r="E5" s="2"/>
      <c r="F5" s="41" t="s">
        <v>7</v>
      </c>
      <c r="G5" s="41"/>
      <c r="H5" s="41"/>
      <c r="I5" s="41"/>
      <c r="J5" s="3"/>
      <c r="K5" s="2"/>
      <c r="L5" s="2"/>
      <c r="M5" s="2"/>
      <c r="N5" s="2"/>
    </row>
    <row r="6" spans="2:14" ht="18" x14ac:dyDescent="0.35">
      <c r="B6" s="2"/>
      <c r="C6" s="2"/>
      <c r="D6" s="2"/>
      <c r="E6" s="2"/>
      <c r="F6" s="42" t="s">
        <v>8</v>
      </c>
      <c r="G6" s="42"/>
      <c r="H6" s="42"/>
      <c r="I6" s="42"/>
      <c r="J6" s="4"/>
      <c r="K6" s="2"/>
      <c r="L6" s="2"/>
      <c r="M6" s="2"/>
      <c r="N6" s="2"/>
    </row>
    <row r="7" spans="2:14" ht="18" x14ac:dyDescent="0.35">
      <c r="B7" s="2"/>
      <c r="C7" s="2"/>
      <c r="D7" s="2"/>
      <c r="E7" s="2"/>
      <c r="F7" s="42" t="s">
        <v>9</v>
      </c>
      <c r="G7" s="42"/>
      <c r="H7" s="42"/>
      <c r="I7" s="42"/>
      <c r="J7" s="2"/>
      <c r="K7" s="2"/>
      <c r="L7" s="2"/>
      <c r="M7" s="2"/>
      <c r="N7" s="2"/>
    </row>
    <row r="8" spans="2:14" ht="18" x14ac:dyDescent="0.35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" x14ac:dyDescent="0.35">
      <c r="B9" s="43" t="s">
        <v>10</v>
      </c>
      <c r="C9" s="43"/>
      <c r="D9" s="43"/>
      <c r="E9" s="43"/>
      <c r="F9" s="43"/>
      <c r="G9" s="43"/>
      <c r="H9" s="43"/>
      <c r="I9" s="43"/>
      <c r="J9" s="2"/>
      <c r="K9" s="2"/>
      <c r="L9" s="2"/>
      <c r="M9" s="2"/>
      <c r="N9" s="2"/>
    </row>
    <row r="10" spans="2:14" ht="42" customHeight="1" x14ac:dyDescent="0.35">
      <c r="B10" s="44" t="s">
        <v>11</v>
      </c>
      <c r="C10" s="44"/>
      <c r="D10" s="44"/>
      <c r="E10" s="44"/>
      <c r="F10" s="44"/>
      <c r="G10" s="44"/>
      <c r="H10" s="44"/>
      <c r="I10" s="44"/>
      <c r="J10" s="2"/>
      <c r="K10" s="2"/>
      <c r="L10" s="2"/>
      <c r="M10" s="2"/>
      <c r="N10" s="2"/>
    </row>
    <row r="11" spans="2:14" ht="24" customHeight="1" x14ac:dyDescent="0.35">
      <c r="B11" s="45" t="s">
        <v>85</v>
      </c>
      <c r="C11" s="46"/>
      <c r="D11" s="46"/>
      <c r="E11" s="46"/>
      <c r="F11" s="46"/>
      <c r="G11" s="46"/>
      <c r="H11" s="46"/>
      <c r="I11" s="47"/>
      <c r="J11" s="2"/>
      <c r="K11" s="2"/>
      <c r="L11" s="2"/>
      <c r="M11" s="2"/>
      <c r="N11" s="2"/>
    </row>
    <row r="12" spans="2:14" ht="37.5" customHeight="1" x14ac:dyDescent="0.35">
      <c r="B12" s="45" t="s">
        <v>12</v>
      </c>
      <c r="C12" s="46"/>
      <c r="D12" s="46"/>
      <c r="E12" s="46"/>
      <c r="F12" s="46"/>
      <c r="G12" s="46"/>
      <c r="H12" s="46"/>
      <c r="I12" s="47"/>
      <c r="J12" s="2"/>
      <c r="K12" s="2"/>
      <c r="L12" s="2"/>
      <c r="M12" s="2"/>
      <c r="N12" s="2"/>
    </row>
    <row r="13" spans="2:14" ht="36.75" customHeight="1" x14ac:dyDescent="0.35">
      <c r="B13" s="45" t="s">
        <v>13</v>
      </c>
      <c r="C13" s="46"/>
      <c r="D13" s="46"/>
      <c r="E13" s="46"/>
      <c r="F13" s="46"/>
      <c r="G13" s="46"/>
      <c r="H13" s="46"/>
      <c r="I13" s="47"/>
      <c r="J13" s="2"/>
      <c r="K13" s="2"/>
      <c r="L13" s="2"/>
      <c r="M13" s="2"/>
      <c r="N13" s="2"/>
    </row>
    <row r="14" spans="2:14" ht="18.75" customHeight="1" x14ac:dyDescent="0.35">
      <c r="B14" s="48" t="s">
        <v>14</v>
      </c>
      <c r="C14" s="48"/>
      <c r="D14" s="48"/>
      <c r="E14" s="48"/>
      <c r="F14" s="48"/>
      <c r="G14" s="48"/>
      <c r="H14" s="48"/>
      <c r="I14" s="48"/>
      <c r="J14" s="2"/>
      <c r="K14" s="2"/>
      <c r="L14" s="2"/>
      <c r="M14" s="2"/>
      <c r="N14" s="2"/>
    </row>
    <row r="15" spans="2:14" s="1" customFormat="1" ht="42.75" customHeight="1" x14ac:dyDescent="0.35">
      <c r="B15" s="38" t="s">
        <v>89</v>
      </c>
      <c r="C15" s="39"/>
      <c r="D15" s="39"/>
      <c r="E15" s="39"/>
      <c r="F15" s="39"/>
      <c r="G15" s="39"/>
      <c r="H15" s="39"/>
      <c r="I15" s="40"/>
      <c r="J15" s="13"/>
      <c r="K15" s="13"/>
      <c r="L15" s="13"/>
      <c r="M15" s="13"/>
      <c r="N15" s="13"/>
    </row>
    <row r="16" spans="2:14" s="1" customFormat="1" ht="19.5" customHeight="1" x14ac:dyDescent="0.35">
      <c r="B16" s="49" t="s">
        <v>15</v>
      </c>
      <c r="C16" s="50"/>
      <c r="D16" s="50"/>
      <c r="E16" s="50"/>
      <c r="F16" s="50"/>
      <c r="G16" s="50"/>
      <c r="H16" s="50"/>
      <c r="I16" s="51"/>
      <c r="J16" s="13"/>
      <c r="K16" s="13"/>
      <c r="L16" s="13"/>
      <c r="M16" s="13"/>
      <c r="N16" s="13"/>
    </row>
    <row r="17" spans="2:14" s="1" customFormat="1" ht="23.25" customHeight="1" x14ac:dyDescent="0.35">
      <c r="B17" s="12" t="s">
        <v>16</v>
      </c>
      <c r="C17" s="18">
        <v>914334.65</v>
      </c>
      <c r="D17" s="19" t="s">
        <v>17</v>
      </c>
      <c r="E17" s="52" t="s">
        <v>90</v>
      </c>
      <c r="F17" s="52"/>
      <c r="G17" s="52"/>
      <c r="H17" s="52"/>
      <c r="I17" s="53"/>
      <c r="J17" s="13"/>
      <c r="K17" s="13"/>
      <c r="L17" s="13"/>
      <c r="M17" s="13"/>
      <c r="N17" s="13"/>
    </row>
    <row r="18" spans="2:14" s="1" customFormat="1" ht="23.25" customHeight="1" x14ac:dyDescent="0.35">
      <c r="B18" s="21" t="s">
        <v>38</v>
      </c>
      <c r="C18" s="18">
        <v>861618.72</v>
      </c>
      <c r="D18" s="19" t="s">
        <v>17</v>
      </c>
      <c r="E18" s="52" t="s">
        <v>91</v>
      </c>
      <c r="F18" s="52"/>
      <c r="G18" s="52"/>
      <c r="H18" s="52"/>
      <c r="I18" s="53"/>
      <c r="J18" s="13"/>
      <c r="K18" s="13"/>
      <c r="L18" s="13"/>
      <c r="M18" s="13"/>
      <c r="N18" s="13"/>
    </row>
    <row r="19" spans="2:14" s="1" customFormat="1" ht="23.25" customHeight="1" x14ac:dyDescent="0.35">
      <c r="B19" s="29" t="s">
        <v>39</v>
      </c>
      <c r="C19" s="18">
        <v>910570.79</v>
      </c>
      <c r="D19" s="19" t="s">
        <v>17</v>
      </c>
      <c r="E19" s="52" t="s">
        <v>92</v>
      </c>
      <c r="F19" s="52"/>
      <c r="G19" s="52"/>
      <c r="H19" s="52"/>
      <c r="I19" s="53"/>
      <c r="J19" s="13"/>
      <c r="K19" s="13"/>
      <c r="L19" s="13"/>
      <c r="M19" s="13"/>
      <c r="N19" s="13"/>
    </row>
    <row r="20" spans="2:14" s="1" customFormat="1" ht="23.25" hidden="1" customHeight="1" x14ac:dyDescent="0.35">
      <c r="B20" s="21" t="s">
        <v>83</v>
      </c>
      <c r="C20" s="18"/>
      <c r="D20" s="19" t="s">
        <v>17</v>
      </c>
      <c r="E20" s="52"/>
      <c r="F20" s="52"/>
      <c r="G20" s="52"/>
      <c r="H20" s="52"/>
      <c r="I20" s="53"/>
      <c r="J20" s="13"/>
      <c r="K20" s="13"/>
      <c r="L20" s="13"/>
      <c r="M20" s="13"/>
      <c r="N20" s="13"/>
    </row>
    <row r="21" spans="2:14" s="1" customFormat="1" ht="37.5" hidden="1" customHeight="1" x14ac:dyDescent="0.35">
      <c r="B21" s="22" t="s">
        <v>84</v>
      </c>
      <c r="C21" s="63"/>
      <c r="D21" s="63"/>
      <c r="E21" s="63"/>
      <c r="F21" s="63"/>
      <c r="G21" s="63"/>
      <c r="H21" s="63"/>
      <c r="I21" s="64"/>
      <c r="J21" s="13"/>
      <c r="K21" s="13"/>
      <c r="L21" s="13"/>
      <c r="M21" s="13"/>
      <c r="N21" s="13"/>
    </row>
    <row r="22" spans="2:14" s="1" customFormat="1" ht="37.5" customHeight="1" x14ac:dyDescent="0.35">
      <c r="B22" s="54" t="s">
        <v>93</v>
      </c>
      <c r="C22" s="55"/>
      <c r="D22" s="55"/>
      <c r="E22" s="55"/>
      <c r="F22" s="55"/>
      <c r="G22" s="55"/>
      <c r="H22" s="55"/>
      <c r="I22" s="56"/>
      <c r="J22" s="13"/>
      <c r="K22" s="13"/>
      <c r="L22" s="13"/>
      <c r="M22" s="13"/>
      <c r="N22" s="13"/>
    </row>
    <row r="23" spans="2:14" s="1" customFormat="1" ht="21" customHeight="1" x14ac:dyDescent="0.35">
      <c r="B23" s="54" t="s">
        <v>40</v>
      </c>
      <c r="C23" s="55"/>
      <c r="D23" s="55"/>
      <c r="E23" s="55"/>
      <c r="F23" s="55"/>
      <c r="G23" s="20">
        <v>834238.71999999986</v>
      </c>
      <c r="H23" s="55" t="s">
        <v>36</v>
      </c>
      <c r="I23" s="56"/>
      <c r="J23" s="13"/>
      <c r="K23" s="13"/>
      <c r="L23" s="13"/>
      <c r="M23" s="13"/>
      <c r="N23" s="13"/>
    </row>
    <row r="24" spans="2:14" s="13" customFormat="1" ht="21" customHeight="1" x14ac:dyDescent="0.35">
      <c r="B24" s="57" t="s">
        <v>18</v>
      </c>
      <c r="C24" s="58"/>
      <c r="D24" s="58"/>
      <c r="E24" s="58"/>
      <c r="F24" s="58"/>
      <c r="G24" s="58"/>
      <c r="H24" s="58"/>
      <c r="I24" s="59"/>
    </row>
    <row r="25" spans="2:14" s="1" customFormat="1" ht="18" x14ac:dyDescent="0.35">
      <c r="B25" s="60" t="s">
        <v>94</v>
      </c>
      <c r="C25" s="61"/>
      <c r="D25" s="61"/>
      <c r="E25" s="61"/>
      <c r="F25" s="61"/>
      <c r="G25" s="61"/>
      <c r="H25" s="61"/>
      <c r="I25" s="62"/>
      <c r="J25" s="13"/>
      <c r="K25" s="13"/>
      <c r="L25" s="13"/>
      <c r="M25" s="13"/>
      <c r="N25" s="13"/>
    </row>
    <row r="26" spans="2:14" s="1" customFormat="1" ht="15" hidden="1" customHeight="1" x14ac:dyDescent="0.35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" hidden="1" x14ac:dyDescent="0.35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" hidden="1" x14ac:dyDescent="0.35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" hidden="1" x14ac:dyDescent="0.35">
      <c r="B29" s="4" t="s">
        <v>21</v>
      </c>
      <c r="C29" s="4"/>
      <c r="D29" s="4"/>
      <c r="E29" s="4"/>
      <c r="F29" s="2"/>
      <c r="G29" s="36" t="s">
        <v>22</v>
      </c>
      <c r="H29" s="36"/>
      <c r="I29" s="36"/>
      <c r="J29" s="2"/>
      <c r="K29" s="2"/>
      <c r="L29" s="2"/>
      <c r="M29" s="2"/>
      <c r="N29" s="2"/>
    </row>
    <row r="30" spans="2:14" ht="10.5" hidden="1" customHeight="1" x14ac:dyDescent="0.35">
      <c r="B30" s="37" t="s">
        <v>23</v>
      </c>
      <c r="C30" s="37"/>
      <c r="D30" s="37"/>
      <c r="E30" s="37"/>
      <c r="F30" s="6"/>
      <c r="G30" s="37" t="s">
        <v>24</v>
      </c>
      <c r="H30" s="37"/>
      <c r="I30" s="37"/>
      <c r="J30" s="2"/>
      <c r="K30" s="2"/>
      <c r="L30" s="2"/>
      <c r="M30" s="2"/>
      <c r="N30" s="2"/>
    </row>
    <row r="31" spans="2:14" ht="10.5" hidden="1" customHeight="1" x14ac:dyDescent="0.35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hidden="1" customHeight="1" x14ac:dyDescent="0.35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5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5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5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5">
      <c r="B36" s="65" t="s">
        <v>26</v>
      </c>
      <c r="C36" s="65"/>
      <c r="D36" s="65"/>
      <c r="E36" s="65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5">
      <c r="B37" s="4" t="s">
        <v>27</v>
      </c>
      <c r="C37" s="4"/>
      <c r="D37" s="4"/>
      <c r="E37" s="4"/>
      <c r="F37" s="2"/>
      <c r="G37" s="36" t="s">
        <v>28</v>
      </c>
      <c r="H37" s="36"/>
      <c r="I37" s="36"/>
      <c r="J37" s="2"/>
      <c r="K37" s="2"/>
      <c r="L37" s="2"/>
      <c r="M37" s="2"/>
      <c r="N37" s="2"/>
    </row>
    <row r="38" spans="2:14" ht="10.5" hidden="1" customHeight="1" x14ac:dyDescent="0.35">
      <c r="B38" s="37" t="s">
        <v>23</v>
      </c>
      <c r="C38" s="37"/>
      <c r="D38" s="37"/>
      <c r="E38" s="37"/>
      <c r="F38" s="6"/>
      <c r="G38" s="37" t="s">
        <v>24</v>
      </c>
      <c r="H38" s="37"/>
      <c r="I38" s="37"/>
      <c r="J38" s="2"/>
      <c r="K38" s="2"/>
      <c r="L38" s="2"/>
      <c r="M38" s="2"/>
      <c r="N38" s="2"/>
    </row>
    <row r="39" spans="2:14" ht="10.5" hidden="1" customHeight="1" x14ac:dyDescent="0.35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" hidden="1" x14ac:dyDescent="0.35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" hidden="1" x14ac:dyDescent="0.35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" hidden="1" x14ac:dyDescent="0.35">
      <c r="B42" s="4" t="s">
        <v>21</v>
      </c>
      <c r="C42" s="4"/>
      <c r="D42" s="4"/>
      <c r="E42" s="4"/>
      <c r="F42" s="2"/>
      <c r="G42" s="36" t="s">
        <v>22</v>
      </c>
      <c r="H42" s="36"/>
      <c r="I42" s="36"/>
      <c r="J42" s="2"/>
      <c r="K42" s="2"/>
      <c r="L42" s="2"/>
      <c r="M42" s="2"/>
      <c r="N42" s="2"/>
    </row>
    <row r="43" spans="2:14" ht="18" hidden="1" x14ac:dyDescent="0.35">
      <c r="B43" s="37" t="s">
        <v>23</v>
      </c>
      <c r="C43" s="37"/>
      <c r="D43" s="37"/>
      <c r="E43" s="37"/>
      <c r="F43" s="6"/>
      <c r="G43" s="37" t="s">
        <v>24</v>
      </c>
      <c r="H43" s="37"/>
      <c r="I43" s="37"/>
      <c r="J43" s="2"/>
      <c r="K43" s="2"/>
      <c r="L43" s="2"/>
      <c r="M43" s="2"/>
      <c r="N43" s="2"/>
    </row>
    <row r="44" spans="2:14" ht="18" x14ac:dyDescent="0.35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" x14ac:dyDescent="0.35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" x14ac:dyDescent="0.35">
      <c r="B46" s="4"/>
      <c r="C46" s="2" t="s">
        <v>45</v>
      </c>
      <c r="D46" s="4"/>
      <c r="E46" s="4"/>
      <c r="F46" s="2"/>
      <c r="G46" s="36" t="s">
        <v>42</v>
      </c>
      <c r="H46" s="36"/>
      <c r="I46" s="36"/>
      <c r="J46" s="2"/>
      <c r="K46" s="2"/>
      <c r="L46" s="2"/>
      <c r="M46" s="2"/>
      <c r="N46" s="2"/>
    </row>
    <row r="47" spans="2:14" ht="18" x14ac:dyDescent="0.35">
      <c r="B47" s="37" t="s">
        <v>23</v>
      </c>
      <c r="C47" s="37"/>
      <c r="D47" s="37"/>
      <c r="E47" s="37"/>
      <c r="F47" s="6"/>
      <c r="G47" s="37" t="s">
        <v>24</v>
      </c>
      <c r="H47" s="37"/>
      <c r="I47" s="37"/>
      <c r="J47" s="2"/>
      <c r="K47" s="2"/>
      <c r="L47" s="2"/>
      <c r="M47" s="2"/>
      <c r="N47" s="2"/>
    </row>
    <row r="48" spans="2:14" ht="18" x14ac:dyDescent="0.35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" hidden="1" x14ac:dyDescent="0.35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" hidden="1" x14ac:dyDescent="0.35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" hidden="1" x14ac:dyDescent="0.35">
      <c r="B51" s="4"/>
      <c r="C51" s="2" t="s">
        <v>35</v>
      </c>
      <c r="D51" s="4"/>
      <c r="E51" s="4"/>
      <c r="F51" s="2"/>
      <c r="G51" s="36" t="s">
        <v>30</v>
      </c>
      <c r="H51" s="36"/>
      <c r="I51" s="36"/>
      <c r="J51" s="2"/>
      <c r="K51" s="2"/>
      <c r="L51" s="2"/>
      <c r="M51" s="2"/>
      <c r="N51" s="2"/>
    </row>
    <row r="52" spans="2:14" ht="18" hidden="1" x14ac:dyDescent="0.35">
      <c r="B52" s="37" t="s">
        <v>23</v>
      </c>
      <c r="C52" s="37"/>
      <c r="D52" s="37"/>
      <c r="E52" s="37"/>
      <c r="F52" s="6"/>
      <c r="G52" s="37" t="s">
        <v>24</v>
      </c>
      <c r="H52" s="37"/>
      <c r="I52" s="37"/>
      <c r="J52" s="2"/>
      <c r="K52" s="2"/>
      <c r="L52" s="2"/>
      <c r="M52" s="2"/>
      <c r="N52" s="2"/>
    </row>
    <row r="53" spans="2:14" ht="11.25" customHeight="1" x14ac:dyDescent="0.35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" x14ac:dyDescent="0.35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" x14ac:dyDescent="0.35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" x14ac:dyDescent="0.35">
      <c r="B56" s="4"/>
      <c r="C56" s="2" t="s">
        <v>43</v>
      </c>
      <c r="D56" s="4"/>
      <c r="E56" s="4"/>
      <c r="F56" s="2"/>
      <c r="G56" s="36" t="s">
        <v>44</v>
      </c>
      <c r="H56" s="36"/>
      <c r="I56" s="36"/>
      <c r="J56" s="2"/>
      <c r="K56" s="2"/>
      <c r="L56" s="2"/>
      <c r="M56" s="2"/>
      <c r="N56" s="2"/>
    </row>
    <row r="57" spans="2:14" ht="18" x14ac:dyDescent="0.35">
      <c r="B57" s="37" t="s">
        <v>23</v>
      </c>
      <c r="C57" s="37"/>
      <c r="D57" s="37"/>
      <c r="E57" s="37"/>
      <c r="F57" s="6"/>
      <c r="G57" s="37" t="s">
        <v>24</v>
      </c>
      <c r="H57" s="37"/>
      <c r="I57" s="37"/>
      <c r="J57" s="2"/>
      <c r="K57" s="2"/>
      <c r="L57" s="2"/>
      <c r="M57" s="2"/>
      <c r="N57" s="2"/>
    </row>
    <row r="58" spans="2:14" ht="18" x14ac:dyDescent="0.35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" x14ac:dyDescent="0.35">
      <c r="B59" s="2"/>
      <c r="C59" s="27" t="s">
        <v>86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" x14ac:dyDescent="0.35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" x14ac:dyDescent="0.35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" x14ac:dyDescent="0.35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" x14ac:dyDescent="0.35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" x14ac:dyDescent="0.35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" x14ac:dyDescent="0.35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" x14ac:dyDescent="0.35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" x14ac:dyDescent="0.35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" x14ac:dyDescent="0.35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" x14ac:dyDescent="0.35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" x14ac:dyDescent="0.35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" x14ac:dyDescent="0.35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" x14ac:dyDescent="0.35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4.4" x14ac:dyDescent="0.3"/>
  </sheetData>
  <mergeCells count="44">
    <mergeCell ref="B43:E43"/>
    <mergeCell ref="G43:I43"/>
    <mergeCell ref="B36:E36"/>
    <mergeCell ref="G37:I37"/>
    <mergeCell ref="B38:E38"/>
    <mergeCell ref="G38:I38"/>
    <mergeCell ref="G42:I42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19:I19"/>
    <mergeCell ref="C21:I2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56:I56"/>
    <mergeCell ref="B57:E57"/>
    <mergeCell ref="G57:I57"/>
    <mergeCell ref="G46:I46"/>
    <mergeCell ref="B47:E47"/>
    <mergeCell ref="G47:I47"/>
    <mergeCell ref="G51:I51"/>
    <mergeCell ref="B52:E52"/>
    <mergeCell ref="G52:I52"/>
  </mergeCells>
  <pageMargins left="0.51181102362204722" right="0.31496062992125984" top="0.55118110236220474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30" zoomScaleNormal="100" workbookViewId="0">
      <selection activeCell="J153" sqref="J153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52"/>
  <sheetViews>
    <sheetView topLeftCell="A34" zoomScaleNormal="100" workbookViewId="0">
      <selection activeCell="F51" sqref="F51:G51"/>
    </sheetView>
  </sheetViews>
  <sheetFormatPr defaultRowHeight="33.75" customHeight="1" x14ac:dyDescent="0.3"/>
  <cols>
    <col min="1" max="1" width="3.109375" customWidth="1"/>
    <col min="2" max="2" width="2" customWidth="1"/>
    <col min="3" max="3" width="4.109375" customWidth="1"/>
    <col min="4" max="4" width="60.6640625" customWidth="1"/>
    <col min="5" max="5" width="33.6640625" hidden="1" customWidth="1"/>
    <col min="6" max="6" width="10.88671875" customWidth="1"/>
    <col min="7" max="7" width="29.109375" customWidth="1"/>
    <col min="8" max="8" width="4.109375" customWidth="1"/>
    <col min="9" max="9" width="15.44140625" style="16" customWidth="1"/>
    <col min="10" max="10" width="15.109375" bestFit="1" customWidth="1"/>
    <col min="13" max="13" width="15.33203125" customWidth="1"/>
  </cols>
  <sheetData>
    <row r="2" spans="2:13" ht="18" x14ac:dyDescent="0.35">
      <c r="B2" s="8"/>
      <c r="C2" s="66" t="s">
        <v>2</v>
      </c>
      <c r="D2" s="66"/>
      <c r="E2" s="66"/>
      <c r="F2" s="66"/>
      <c r="G2" s="66"/>
      <c r="H2" s="8"/>
      <c r="I2" s="14"/>
      <c r="J2" s="8"/>
    </row>
    <row r="3" spans="2:13" ht="18" x14ac:dyDescent="0.35">
      <c r="B3" s="8"/>
      <c r="C3" s="67" t="s">
        <v>95</v>
      </c>
      <c r="D3" s="67"/>
      <c r="E3" s="67"/>
      <c r="F3" s="67"/>
      <c r="G3" s="67"/>
      <c r="H3" s="8"/>
      <c r="I3" s="14"/>
      <c r="J3" s="8"/>
    </row>
    <row r="4" spans="2:13" ht="15" customHeight="1" x14ac:dyDescent="0.3"/>
    <row r="5" spans="2:13" ht="18.600000000000001" thickBot="1" x14ac:dyDescent="0.4">
      <c r="B5" s="8"/>
      <c r="C5" s="8"/>
      <c r="D5" s="8"/>
      <c r="E5" s="8"/>
      <c r="F5" s="8"/>
      <c r="G5" s="9"/>
      <c r="H5" s="8"/>
      <c r="I5" s="14"/>
      <c r="J5" s="8"/>
    </row>
    <row r="6" spans="2:13" ht="18" x14ac:dyDescent="0.35">
      <c r="B6" s="8"/>
      <c r="C6" s="68" t="s">
        <v>0</v>
      </c>
      <c r="D6" s="71" t="s">
        <v>31</v>
      </c>
      <c r="E6" s="74" t="s">
        <v>32</v>
      </c>
      <c r="F6" s="68" t="s">
        <v>1</v>
      </c>
      <c r="G6" s="68" t="s">
        <v>47</v>
      </c>
      <c r="H6" s="8"/>
      <c r="I6" s="14"/>
      <c r="J6" s="8"/>
    </row>
    <row r="7" spans="2:13" ht="18" x14ac:dyDescent="0.35">
      <c r="B7" s="8"/>
      <c r="C7" s="69"/>
      <c r="D7" s="72"/>
      <c r="E7" s="75"/>
      <c r="F7" s="69"/>
      <c r="G7" s="69"/>
      <c r="H7" s="8"/>
      <c r="I7" s="14"/>
      <c r="J7" s="8"/>
    </row>
    <row r="8" spans="2:13" ht="31.5" customHeight="1" thickBot="1" x14ac:dyDescent="0.4">
      <c r="B8" s="8"/>
      <c r="C8" s="70"/>
      <c r="D8" s="73"/>
      <c r="E8" s="76"/>
      <c r="F8" s="70"/>
      <c r="G8" s="70"/>
      <c r="H8" s="8"/>
      <c r="I8" s="14"/>
      <c r="J8" s="8"/>
    </row>
    <row r="9" spans="2:13" ht="18" x14ac:dyDescent="0.35">
      <c r="B9" s="8"/>
      <c r="C9" s="30">
        <f>ROW(C1)</f>
        <v>1</v>
      </c>
      <c r="D9" s="31" t="s">
        <v>49</v>
      </c>
      <c r="E9" s="30" t="s">
        <v>48</v>
      </c>
      <c r="F9" s="30" t="s">
        <v>46</v>
      </c>
      <c r="G9" s="26">
        <v>71.650000000000006</v>
      </c>
      <c r="H9" s="10"/>
      <c r="I9" s="15"/>
      <c r="J9" s="11"/>
      <c r="M9" s="17"/>
    </row>
    <row r="10" spans="2:13" ht="18" x14ac:dyDescent="0.35">
      <c r="B10" s="8"/>
      <c r="C10" s="24">
        <f>ROW(C2)</f>
        <v>2</v>
      </c>
      <c r="D10" s="25" t="s">
        <v>50</v>
      </c>
      <c r="E10" s="24"/>
      <c r="F10" s="35" t="s">
        <v>41</v>
      </c>
      <c r="G10" s="28">
        <v>89</v>
      </c>
      <c r="H10" s="10"/>
      <c r="I10" s="15"/>
      <c r="J10" s="11"/>
      <c r="M10" s="17"/>
    </row>
    <row r="11" spans="2:13" ht="18" x14ac:dyDescent="0.35">
      <c r="B11" s="8"/>
      <c r="C11" s="24">
        <f t="shared" ref="C11:C42" si="0">ROW(C3)</f>
        <v>3</v>
      </c>
      <c r="D11" s="25" t="s">
        <v>51</v>
      </c>
      <c r="E11" s="24"/>
      <c r="F11" s="35" t="s">
        <v>41</v>
      </c>
      <c r="G11" s="28">
        <v>126.25</v>
      </c>
      <c r="H11" s="10"/>
      <c r="I11" s="15"/>
      <c r="J11" s="11"/>
      <c r="M11" s="17"/>
    </row>
    <row r="12" spans="2:13" ht="18" x14ac:dyDescent="0.35">
      <c r="B12" s="8"/>
      <c r="C12" s="24">
        <f t="shared" si="0"/>
        <v>4</v>
      </c>
      <c r="D12" s="25" t="s">
        <v>87</v>
      </c>
      <c r="E12" s="24"/>
      <c r="F12" s="35" t="s">
        <v>41</v>
      </c>
      <c r="G12" s="28">
        <v>12.77</v>
      </c>
      <c r="H12" s="10"/>
      <c r="I12" s="15"/>
      <c r="J12" s="11"/>
      <c r="M12" s="17"/>
    </row>
    <row r="13" spans="2:13" ht="18" x14ac:dyDescent="0.35">
      <c r="B13" s="8"/>
      <c r="C13" s="24">
        <f t="shared" si="0"/>
        <v>5</v>
      </c>
      <c r="D13" s="25" t="s">
        <v>88</v>
      </c>
      <c r="E13" s="24"/>
      <c r="F13" s="35" t="s">
        <v>41</v>
      </c>
      <c r="G13" s="28">
        <v>11.54</v>
      </c>
      <c r="H13" s="10"/>
      <c r="I13" s="15"/>
      <c r="J13" s="11"/>
      <c r="M13" s="17"/>
    </row>
    <row r="14" spans="2:13" ht="18" x14ac:dyDescent="0.35">
      <c r="B14" s="8"/>
      <c r="C14" s="24">
        <f t="shared" si="0"/>
        <v>6</v>
      </c>
      <c r="D14" s="25" t="s">
        <v>52</v>
      </c>
      <c r="E14" s="24"/>
      <c r="F14" s="35" t="s">
        <v>41</v>
      </c>
      <c r="G14" s="28">
        <v>25.74</v>
      </c>
      <c r="H14" s="10"/>
      <c r="I14" s="15"/>
      <c r="J14" s="11"/>
      <c r="M14" s="17"/>
    </row>
    <row r="15" spans="2:13" ht="18" x14ac:dyDescent="0.35">
      <c r="B15" s="8"/>
      <c r="C15" s="24">
        <f t="shared" si="0"/>
        <v>7</v>
      </c>
      <c r="D15" s="25" t="s">
        <v>53</v>
      </c>
      <c r="E15" s="24"/>
      <c r="F15" s="35" t="s">
        <v>41</v>
      </c>
      <c r="G15" s="28">
        <v>63.98</v>
      </c>
      <c r="H15" s="10"/>
      <c r="I15" s="15"/>
      <c r="J15" s="11"/>
      <c r="M15" s="17"/>
    </row>
    <row r="16" spans="2:13" ht="18" x14ac:dyDescent="0.35">
      <c r="B16" s="8"/>
      <c r="C16" s="24">
        <f t="shared" si="0"/>
        <v>8</v>
      </c>
      <c r="D16" s="25" t="s">
        <v>54</v>
      </c>
      <c r="E16" s="24"/>
      <c r="F16" s="35" t="s">
        <v>81</v>
      </c>
      <c r="G16" s="28">
        <v>87.22</v>
      </c>
      <c r="H16" s="10"/>
      <c r="I16" s="15"/>
      <c r="J16" s="11"/>
      <c r="M16" s="17"/>
    </row>
    <row r="17" spans="2:13" ht="18" x14ac:dyDescent="0.35">
      <c r="B17" s="8"/>
      <c r="C17" s="24">
        <f t="shared" si="0"/>
        <v>9</v>
      </c>
      <c r="D17" s="25" t="s">
        <v>55</v>
      </c>
      <c r="E17" s="24"/>
      <c r="F17" s="35" t="s">
        <v>81</v>
      </c>
      <c r="G17" s="28">
        <v>54.72</v>
      </c>
      <c r="H17" s="10"/>
      <c r="I17" s="15"/>
      <c r="J17" s="11"/>
      <c r="M17" s="17"/>
    </row>
    <row r="18" spans="2:13" ht="18" x14ac:dyDescent="0.35">
      <c r="B18" s="8"/>
      <c r="C18" s="24">
        <f t="shared" si="0"/>
        <v>10</v>
      </c>
      <c r="D18" s="25" t="s">
        <v>56</v>
      </c>
      <c r="E18" s="24"/>
      <c r="F18" s="35" t="s">
        <v>41</v>
      </c>
      <c r="G18" s="28">
        <v>1307.29</v>
      </c>
      <c r="H18" s="10"/>
      <c r="I18" s="15"/>
      <c r="J18" s="11"/>
      <c r="M18" s="17"/>
    </row>
    <row r="19" spans="2:13" ht="18" x14ac:dyDescent="0.35">
      <c r="B19" s="8"/>
      <c r="C19" s="24">
        <f t="shared" si="0"/>
        <v>11</v>
      </c>
      <c r="D19" s="25" t="s">
        <v>57</v>
      </c>
      <c r="E19" s="24"/>
      <c r="F19" s="35" t="s">
        <v>41</v>
      </c>
      <c r="G19" s="28">
        <v>17.170000000000002</v>
      </c>
      <c r="H19" s="10"/>
      <c r="I19" s="15"/>
      <c r="J19" s="11"/>
      <c r="M19" s="17"/>
    </row>
    <row r="20" spans="2:13" ht="18" x14ac:dyDescent="0.35">
      <c r="B20" s="8"/>
      <c r="C20" s="24">
        <f t="shared" si="0"/>
        <v>12</v>
      </c>
      <c r="D20" s="25" t="s">
        <v>58</v>
      </c>
      <c r="E20" s="24"/>
      <c r="F20" s="35" t="s">
        <v>41</v>
      </c>
      <c r="G20" s="28">
        <v>17.170000000000002</v>
      </c>
      <c r="H20" s="10"/>
      <c r="I20" s="15"/>
      <c r="J20" s="11"/>
      <c r="M20" s="17"/>
    </row>
    <row r="21" spans="2:13" ht="31.2" x14ac:dyDescent="0.35">
      <c r="B21" s="8"/>
      <c r="C21" s="24">
        <f t="shared" si="0"/>
        <v>13</v>
      </c>
      <c r="D21" s="25" t="s">
        <v>59</v>
      </c>
      <c r="E21" s="24"/>
      <c r="F21" s="35" t="s">
        <v>41</v>
      </c>
      <c r="G21" s="28">
        <v>887.63</v>
      </c>
      <c r="H21" s="10"/>
      <c r="I21" s="15"/>
      <c r="J21" s="11"/>
      <c r="M21" s="17"/>
    </row>
    <row r="22" spans="2:13" ht="31.2" x14ac:dyDescent="0.35">
      <c r="B22" s="8"/>
      <c r="C22" s="24">
        <f t="shared" si="0"/>
        <v>14</v>
      </c>
      <c r="D22" s="25" t="s">
        <v>60</v>
      </c>
      <c r="E22" s="24"/>
      <c r="F22" s="35" t="s">
        <v>41</v>
      </c>
      <c r="G22" s="28">
        <v>764.3</v>
      </c>
      <c r="H22" s="10"/>
      <c r="I22" s="15"/>
      <c r="J22" s="11"/>
      <c r="M22" s="17"/>
    </row>
    <row r="23" spans="2:13" ht="31.2" x14ac:dyDescent="0.35">
      <c r="B23" s="8"/>
      <c r="C23" s="24">
        <f t="shared" si="0"/>
        <v>15</v>
      </c>
      <c r="D23" s="25" t="s">
        <v>61</v>
      </c>
      <c r="E23" s="24"/>
      <c r="F23" s="35" t="s">
        <v>41</v>
      </c>
      <c r="G23" s="28">
        <v>318.02999999999997</v>
      </c>
      <c r="H23" s="10"/>
      <c r="I23" s="15"/>
      <c r="J23" s="11"/>
      <c r="M23" s="17"/>
    </row>
    <row r="24" spans="2:13" ht="18" x14ac:dyDescent="0.35">
      <c r="B24" s="8"/>
      <c r="C24" s="24">
        <f t="shared" si="0"/>
        <v>16</v>
      </c>
      <c r="D24" s="25" t="s">
        <v>62</v>
      </c>
      <c r="E24" s="24"/>
      <c r="F24" s="35" t="s">
        <v>41</v>
      </c>
      <c r="G24" s="28">
        <v>52.88</v>
      </c>
      <c r="H24" s="10"/>
      <c r="I24" s="15"/>
      <c r="J24" s="11"/>
      <c r="M24" s="17"/>
    </row>
    <row r="25" spans="2:13" ht="18" x14ac:dyDescent="0.35">
      <c r="B25" s="8"/>
      <c r="C25" s="24">
        <f t="shared" si="0"/>
        <v>17</v>
      </c>
      <c r="D25" s="25" t="s">
        <v>63</v>
      </c>
      <c r="E25" s="24"/>
      <c r="F25" s="35" t="s">
        <v>41</v>
      </c>
      <c r="G25" s="28">
        <v>46.37</v>
      </c>
      <c r="H25" s="10"/>
      <c r="I25" s="15"/>
      <c r="J25" s="11"/>
      <c r="M25" s="17"/>
    </row>
    <row r="26" spans="2:13" ht="18" x14ac:dyDescent="0.35">
      <c r="B26" s="8"/>
      <c r="C26" s="24">
        <f t="shared" si="0"/>
        <v>18</v>
      </c>
      <c r="D26" s="25" t="s">
        <v>64</v>
      </c>
      <c r="E26" s="24"/>
      <c r="F26" s="35" t="s">
        <v>41</v>
      </c>
      <c r="G26" s="28">
        <v>42.7</v>
      </c>
      <c r="H26" s="10"/>
      <c r="I26" s="15"/>
      <c r="J26" s="11"/>
      <c r="M26" s="17"/>
    </row>
    <row r="27" spans="2:13" ht="18" x14ac:dyDescent="0.35">
      <c r="B27" s="8"/>
      <c r="C27" s="24">
        <f t="shared" si="0"/>
        <v>19</v>
      </c>
      <c r="D27" s="25" t="s">
        <v>65</v>
      </c>
      <c r="E27" s="24"/>
      <c r="F27" s="35" t="s">
        <v>41</v>
      </c>
      <c r="G27" s="28">
        <v>148.58000000000001</v>
      </c>
      <c r="H27" s="10"/>
      <c r="I27" s="15"/>
      <c r="J27" s="11"/>
      <c r="M27" s="17"/>
    </row>
    <row r="28" spans="2:13" ht="18.600000000000001" thickBot="1" x14ac:dyDescent="0.4">
      <c r="B28" s="8"/>
      <c r="C28" s="24">
        <f t="shared" si="0"/>
        <v>20</v>
      </c>
      <c r="D28" s="25" t="s">
        <v>66</v>
      </c>
      <c r="E28" s="24" t="s">
        <v>48</v>
      </c>
      <c r="F28" s="35" t="s">
        <v>41</v>
      </c>
      <c r="G28" s="28">
        <v>102.98</v>
      </c>
      <c r="H28" s="10"/>
      <c r="I28" s="15"/>
      <c r="J28" s="11"/>
      <c r="M28" s="17"/>
    </row>
    <row r="29" spans="2:13" ht="18" x14ac:dyDescent="0.35">
      <c r="B29" s="8"/>
      <c r="C29" s="24">
        <f t="shared" si="0"/>
        <v>21</v>
      </c>
      <c r="D29" s="25" t="s">
        <v>67</v>
      </c>
      <c r="E29" s="24" t="s">
        <v>48</v>
      </c>
      <c r="F29" s="30" t="s">
        <v>41</v>
      </c>
      <c r="G29" s="28">
        <v>54.97</v>
      </c>
      <c r="H29" s="10"/>
      <c r="I29" s="15"/>
      <c r="J29" s="11"/>
      <c r="M29" s="17"/>
    </row>
    <row r="30" spans="2:13" ht="18" x14ac:dyDescent="0.35">
      <c r="B30" s="8"/>
      <c r="C30" s="24">
        <f t="shared" si="0"/>
        <v>22</v>
      </c>
      <c r="D30" s="25" t="s">
        <v>68</v>
      </c>
      <c r="E30" s="24" t="s">
        <v>48</v>
      </c>
      <c r="F30" s="24" t="s">
        <v>41</v>
      </c>
      <c r="G30" s="28">
        <v>136.27000000000001</v>
      </c>
      <c r="H30" s="10"/>
      <c r="I30" s="15"/>
      <c r="J30" s="11"/>
      <c r="M30" s="17"/>
    </row>
    <row r="31" spans="2:13" ht="18" x14ac:dyDescent="0.35">
      <c r="B31" s="8"/>
      <c r="C31" s="24">
        <f t="shared" si="0"/>
        <v>23</v>
      </c>
      <c r="D31" s="25" t="s">
        <v>69</v>
      </c>
      <c r="E31" s="24" t="s">
        <v>48</v>
      </c>
      <c r="F31" s="24" t="s">
        <v>41</v>
      </c>
      <c r="G31" s="28">
        <v>151.44</v>
      </c>
      <c r="H31" s="10"/>
      <c r="I31" s="15"/>
      <c r="J31" s="11"/>
      <c r="M31" s="17"/>
    </row>
    <row r="32" spans="2:13" ht="18" x14ac:dyDescent="0.35">
      <c r="B32" s="8"/>
      <c r="C32" s="24">
        <f t="shared" si="0"/>
        <v>24</v>
      </c>
      <c r="D32" s="25" t="s">
        <v>70</v>
      </c>
      <c r="E32" s="24"/>
      <c r="F32" s="24" t="s">
        <v>41</v>
      </c>
      <c r="G32" s="28">
        <v>722.34</v>
      </c>
      <c r="H32" s="10"/>
      <c r="I32" s="15"/>
      <c r="J32" s="11"/>
      <c r="M32" s="17"/>
    </row>
    <row r="33" spans="2:13" ht="18" x14ac:dyDescent="0.35">
      <c r="B33" s="8"/>
      <c r="C33" s="24">
        <f t="shared" si="0"/>
        <v>25</v>
      </c>
      <c r="D33" s="25" t="s">
        <v>71</v>
      </c>
      <c r="E33" s="24"/>
      <c r="F33" s="24" t="s">
        <v>41</v>
      </c>
      <c r="G33" s="28">
        <v>80.77</v>
      </c>
      <c r="H33" s="10"/>
      <c r="I33" s="15"/>
      <c r="J33" s="11"/>
      <c r="M33" s="17"/>
    </row>
    <row r="34" spans="2:13" ht="18" x14ac:dyDescent="0.35">
      <c r="B34" s="8"/>
      <c r="C34" s="24">
        <f t="shared" si="0"/>
        <v>26</v>
      </c>
      <c r="D34" s="25" t="s">
        <v>72</v>
      </c>
      <c r="E34" s="24"/>
      <c r="F34" s="24" t="s">
        <v>41</v>
      </c>
      <c r="G34" s="28">
        <v>52.93</v>
      </c>
      <c r="H34" s="10"/>
      <c r="I34" s="15"/>
      <c r="J34" s="11"/>
      <c r="M34" s="17"/>
    </row>
    <row r="35" spans="2:13" ht="31.2" x14ac:dyDescent="0.35">
      <c r="B35" s="8"/>
      <c r="C35" s="24">
        <f t="shared" si="0"/>
        <v>27</v>
      </c>
      <c r="D35" s="25" t="s">
        <v>73</v>
      </c>
      <c r="E35" s="24"/>
      <c r="F35" s="24" t="s">
        <v>41</v>
      </c>
      <c r="G35" s="28">
        <v>120.14</v>
      </c>
      <c r="H35" s="10"/>
      <c r="I35" s="15"/>
      <c r="J35" s="11"/>
      <c r="M35" s="17"/>
    </row>
    <row r="36" spans="2:13" ht="18" x14ac:dyDescent="0.35">
      <c r="B36" s="8"/>
      <c r="C36" s="24">
        <f t="shared" si="0"/>
        <v>28</v>
      </c>
      <c r="D36" s="25" t="s">
        <v>74</v>
      </c>
      <c r="E36" s="24"/>
      <c r="F36" s="24" t="s">
        <v>41</v>
      </c>
      <c r="G36" s="28">
        <v>150.62</v>
      </c>
      <c r="H36" s="10"/>
      <c r="I36" s="15"/>
      <c r="J36" s="11"/>
      <c r="M36" s="17"/>
    </row>
    <row r="37" spans="2:13" ht="46.8" x14ac:dyDescent="0.35">
      <c r="B37" s="8"/>
      <c r="C37" s="24">
        <f t="shared" si="0"/>
        <v>29</v>
      </c>
      <c r="D37" s="25" t="s">
        <v>75</v>
      </c>
      <c r="E37" s="24" t="s">
        <v>48</v>
      </c>
      <c r="F37" s="24" t="s">
        <v>41</v>
      </c>
      <c r="G37" s="28">
        <v>80.38</v>
      </c>
      <c r="H37" s="10"/>
      <c r="I37" s="15"/>
      <c r="J37" s="11"/>
      <c r="M37" s="17"/>
    </row>
    <row r="38" spans="2:13" ht="18" x14ac:dyDescent="0.35">
      <c r="B38" s="8"/>
      <c r="C38" s="24">
        <f t="shared" si="0"/>
        <v>30</v>
      </c>
      <c r="D38" s="25" t="s">
        <v>76</v>
      </c>
      <c r="E38" s="24" t="s">
        <v>48</v>
      </c>
      <c r="F38" s="24" t="s">
        <v>41</v>
      </c>
      <c r="G38" s="28">
        <v>19.440000000000001</v>
      </c>
      <c r="H38" s="10"/>
      <c r="I38" s="15"/>
      <c r="J38" s="11"/>
      <c r="M38" s="17"/>
    </row>
    <row r="39" spans="2:13" ht="18" x14ac:dyDescent="0.35">
      <c r="B39" s="8"/>
      <c r="C39" s="24">
        <f t="shared" si="0"/>
        <v>31</v>
      </c>
      <c r="D39" s="25" t="s">
        <v>77</v>
      </c>
      <c r="E39" s="24"/>
      <c r="F39" s="24" t="s">
        <v>82</v>
      </c>
      <c r="G39" s="28">
        <v>137.22</v>
      </c>
      <c r="H39" s="10"/>
      <c r="I39" s="15"/>
      <c r="J39" s="11"/>
      <c r="M39" s="17"/>
    </row>
    <row r="40" spans="2:13" ht="18" x14ac:dyDescent="0.35">
      <c r="B40" s="8"/>
      <c r="C40" s="24">
        <f t="shared" si="0"/>
        <v>32</v>
      </c>
      <c r="D40" s="25" t="s">
        <v>78</v>
      </c>
      <c r="E40" s="24"/>
      <c r="F40" s="24" t="s">
        <v>82</v>
      </c>
      <c r="G40" s="28">
        <v>196.69</v>
      </c>
      <c r="H40" s="10"/>
      <c r="I40" s="15"/>
      <c r="J40" s="11"/>
      <c r="M40" s="17"/>
    </row>
    <row r="41" spans="2:13" ht="31.2" x14ac:dyDescent="0.35">
      <c r="B41" s="8"/>
      <c r="C41" s="24">
        <f t="shared" si="0"/>
        <v>33</v>
      </c>
      <c r="D41" s="25" t="s">
        <v>79</v>
      </c>
      <c r="E41" s="24"/>
      <c r="F41" s="24" t="s">
        <v>41</v>
      </c>
      <c r="G41" s="28">
        <v>270.26</v>
      </c>
      <c r="H41" s="10"/>
      <c r="I41" s="15"/>
      <c r="J41" s="11"/>
      <c r="M41" s="17"/>
    </row>
    <row r="42" spans="2:13" ht="31.8" thickBot="1" x14ac:dyDescent="0.4">
      <c r="B42" s="8"/>
      <c r="C42" s="32">
        <f t="shared" si="0"/>
        <v>34</v>
      </c>
      <c r="D42" s="33" t="s">
        <v>80</v>
      </c>
      <c r="E42" s="32"/>
      <c r="F42" s="32" t="s">
        <v>41</v>
      </c>
      <c r="G42" s="34">
        <v>2217.4699999999998</v>
      </c>
      <c r="H42" s="10"/>
      <c r="I42" s="15"/>
      <c r="J42" s="11"/>
      <c r="M42" s="17"/>
    </row>
    <row r="44" spans="2:13" ht="21.9" customHeight="1" x14ac:dyDescent="0.35">
      <c r="C44" s="2"/>
      <c r="D44" s="2" t="s">
        <v>37</v>
      </c>
      <c r="E44" s="2"/>
      <c r="F44" s="2"/>
      <c r="G44" s="2"/>
      <c r="H44" s="2"/>
      <c r="I44" s="2"/>
    </row>
    <row r="45" spans="2:13" ht="21.9" customHeight="1" x14ac:dyDescent="0.35">
      <c r="C45" s="2"/>
      <c r="D45" s="2" t="s">
        <v>34</v>
      </c>
      <c r="E45" s="2"/>
      <c r="F45" s="2"/>
      <c r="G45" s="2"/>
      <c r="H45" s="2"/>
      <c r="I45" s="2"/>
    </row>
    <row r="46" spans="2:13" ht="21.9" customHeight="1" x14ac:dyDescent="0.35">
      <c r="C46" s="4"/>
      <c r="D46" s="2" t="s">
        <v>45</v>
      </c>
      <c r="E46" s="4"/>
      <c r="F46" s="36"/>
      <c r="G46" s="36"/>
    </row>
    <row r="47" spans="2:13" ht="21.9" customHeight="1" x14ac:dyDescent="0.3">
      <c r="D47" s="23" t="s">
        <v>23</v>
      </c>
      <c r="E47" s="23"/>
      <c r="F47" s="37" t="s">
        <v>24</v>
      </c>
      <c r="G47" s="37"/>
    </row>
    <row r="48" spans="2:13" ht="20.25" customHeight="1" x14ac:dyDescent="0.3"/>
    <row r="49" spans="3:9" ht="21.9" customHeight="1" x14ac:dyDescent="0.35">
      <c r="C49" s="2"/>
      <c r="D49" s="2" t="s">
        <v>33</v>
      </c>
      <c r="E49" s="2"/>
      <c r="F49" s="2"/>
      <c r="G49" s="2"/>
      <c r="H49" s="2"/>
      <c r="I49" s="2"/>
    </row>
    <row r="50" spans="3:9" ht="21.9" customHeight="1" x14ac:dyDescent="0.35">
      <c r="C50" s="2"/>
      <c r="D50" s="2" t="s">
        <v>34</v>
      </c>
      <c r="E50" s="2"/>
      <c r="F50" s="2"/>
      <c r="G50" s="2"/>
      <c r="H50" s="2"/>
      <c r="I50" s="2"/>
    </row>
    <row r="51" spans="3:9" ht="21.9" customHeight="1" x14ac:dyDescent="0.35">
      <c r="C51" s="4"/>
      <c r="D51" s="2" t="s">
        <v>43</v>
      </c>
      <c r="E51" s="4"/>
      <c r="F51" s="36"/>
      <c r="G51" s="36"/>
    </row>
    <row r="52" spans="3:9" ht="21.9" customHeight="1" x14ac:dyDescent="0.3">
      <c r="D52" s="23" t="s">
        <v>23</v>
      </c>
      <c r="E52" s="23"/>
      <c r="F52" s="37" t="s">
        <v>24</v>
      </c>
      <c r="G52" s="37"/>
    </row>
  </sheetData>
  <mergeCells count="11">
    <mergeCell ref="F51:G51"/>
    <mergeCell ref="F52:G52"/>
    <mergeCell ref="F46:G46"/>
    <mergeCell ref="F47:G47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55118110236220474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2025-07-01T03:55:41Z</dcterms:modified>
</cp:coreProperties>
</file>