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240" yWindow="225" windowWidth="14805" windowHeight="7890" tabRatio="865" activeTab="2"/>
  </bookViews>
  <sheets>
    <sheet name="Обоснование в excel" sheetId="42" r:id="rId1"/>
    <sheet name="Обоснование-скан" sheetId="43" r:id="rId2"/>
    <sheet name="Приложение_1" sheetId="44" r:id="rId3"/>
  </sheets>
  <definedNames>
    <definedName name="_xlnm.Print_Area" localSheetId="0">'Обоснование в excel'!$A$1:$I$61</definedName>
  </definedNames>
  <calcPr calcId="162913"/>
</workbook>
</file>

<file path=xl/calcChain.xml><?xml version="1.0" encoding="utf-8"?>
<calcChain xmlns="http://schemas.openxmlformats.org/spreadsheetml/2006/main">
  <c r="K16" i="44" l="1"/>
  <c r="K15" i="44"/>
  <c r="K14" i="44"/>
  <c r="K13" i="44"/>
  <c r="K12" i="44"/>
  <c r="K11" i="44"/>
  <c r="K10" i="44"/>
  <c r="K9" i="44"/>
  <c r="K20" i="44"/>
  <c r="K19" i="44"/>
  <c r="K18" i="44"/>
  <c r="K17" i="44"/>
  <c r="K22" i="44"/>
  <c r="K21" i="44"/>
  <c r="K23" i="44" l="1"/>
</calcChain>
</file>

<file path=xl/sharedStrings.xml><?xml version="1.0" encoding="utf-8"?>
<sst xmlns="http://schemas.openxmlformats.org/spreadsheetml/2006/main" count="126" uniqueCount="85">
  <si>
    <t>Кол-во</t>
  </si>
  <si>
    <t>(должность)</t>
  </si>
  <si>
    <t>(подпись / расшифровка подписи)</t>
  </si>
  <si>
    <t>ПРИЛОЖЕНИЕ № 1</t>
  </si>
  <si>
    <t xml:space="preserve">к Решению о начальной </t>
  </si>
  <si>
    <t xml:space="preserve">(максимальной) цене договора, </t>
  </si>
  <si>
    <t>(договора, лота) / цене контракта</t>
  </si>
  <si>
    <t>(договора), заключаемого с</t>
  </si>
  <si>
    <t>единственным поставщиком</t>
  </si>
  <si>
    <t>(подрядчиком, исполнителем)</t>
  </si>
  <si>
    <t>ОБОСНОВАНИЕ</t>
  </si>
  <si>
    <t>по начальной максимальной цене контракта (договора, лота) (НМЦ) / цене контракта (договора), заключаемого с единственным поставщиком</t>
  </si>
  <si>
    <t>Используемый метод определения НМЦ: метод сопоставимых рыночных цен (анализ рынка)</t>
  </si>
  <si>
    <t>Срок поставки (выполнения работ, оказания услуг): в соответствии с условиями договора.</t>
  </si>
  <si>
    <t>Расчет НМЦ</t>
  </si>
  <si>
    <t xml:space="preserve">Информация о ценовых предложениях                                                                                              </t>
  </si>
  <si>
    <t xml:space="preserve">1. </t>
  </si>
  <si>
    <t>руб.</t>
  </si>
  <si>
    <t>2.</t>
  </si>
  <si>
    <t>3.</t>
  </si>
  <si>
    <t>руб.,</t>
  </si>
  <si>
    <t>включая все налоги, сборы и обязательные платежи</t>
  </si>
  <si>
    <t xml:space="preserve">     Работник подразделения,</t>
  </si>
  <si>
    <t>ответственного за проверку расчета НМЦ:</t>
  </si>
  <si>
    <t>Ведущий специалист бюро отдела 908</t>
  </si>
  <si>
    <t>_____________Горшкова М.И.</t>
  </si>
  <si>
    <t>(доджность)</t>
  </si>
  <si>
    <t>(подпись/расшифровка подписи)</t>
  </si>
  <si>
    <t xml:space="preserve">   И.о.  Руководителя подразделения,</t>
  </si>
  <si>
    <t xml:space="preserve">Начальник бюро </t>
  </si>
  <si>
    <t>контроля цен отдела 908</t>
  </si>
  <si>
    <t>_____________ М.И. Горшкова</t>
  </si>
  <si>
    <t xml:space="preserve">Работник подразделения, ответственного за </t>
  </si>
  <si>
    <t xml:space="preserve">проверку расчета НМЦ  </t>
  </si>
  <si>
    <t xml:space="preserve">Ведущий специалист                                    </t>
  </si>
  <si>
    <t>____________Л. А. Сальникова</t>
  </si>
  <si>
    <t xml:space="preserve">     И.о. Руководителя подразделения,</t>
  </si>
  <si>
    <t xml:space="preserve">Руководитель подразделения, ответственного за </t>
  </si>
  <si>
    <t xml:space="preserve">И. о. начальника бюро контроля цен                                     </t>
  </si>
  <si>
    <t>____________Горшкова М.И.</t>
  </si>
  <si>
    <t>Приложение №1</t>
  </si>
  <si>
    <t>№</t>
  </si>
  <si>
    <t>Наименование товара</t>
  </si>
  <si>
    <t xml:space="preserve"> Технические характеристики</t>
  </si>
  <si>
    <t>Ед.изм.</t>
  </si>
  <si>
    <t xml:space="preserve"> Ведущий специалист бюро контроля цен отдела 908    ____________ Л.А. Сальникова</t>
  </si>
  <si>
    <t xml:space="preserve"> Начальник бюро контроля цен отдела 908   ______________ Н. А. Сосновская</t>
  </si>
  <si>
    <t xml:space="preserve">НМЦ закупки устанавливается в размере: </t>
  </si>
  <si>
    <t>шт.</t>
  </si>
  <si>
    <t xml:space="preserve">Начальник бюро контроля цен                                     </t>
  </si>
  <si>
    <t>____________Н. А. Сосновская</t>
  </si>
  <si>
    <t xml:space="preserve">Шлифовальная шкурка на текстолитовой основе </t>
  </si>
  <si>
    <t>рул.</t>
  </si>
  <si>
    <t xml:space="preserve">Шлифовальный материал на тканевой основе </t>
  </si>
  <si>
    <t xml:space="preserve">Лепестковый шлифовальный круг </t>
  </si>
  <si>
    <t xml:space="preserve">Головка шлифовальная волоконная </t>
  </si>
  <si>
    <t xml:space="preserve">Шлифовальная трубка </t>
  </si>
  <si>
    <t xml:space="preserve">Прямая пневматическая машина карандашного типа с зажимной цангой </t>
  </si>
  <si>
    <t xml:space="preserve">Гравёр пневматический </t>
  </si>
  <si>
    <t>Прямая шлифовальная машина пневматическая с зажимной цангой</t>
  </si>
  <si>
    <t>Информация о запросах ценовых предложений (коммерческих предложений) от 05.03.2025 № 071/3853 в адрес различных поставщиков (пяти)</t>
  </si>
  <si>
    <t>Счет № ПП000020092 от 07.11.2024</t>
  </si>
  <si>
    <r>
      <t>Расчет НМЦ №</t>
    </r>
    <r>
      <rPr>
        <sz val="14"/>
        <color rgb="FFFF0000"/>
        <rFont val="Times New Roman"/>
        <family val="1"/>
        <charset val="204"/>
      </rPr>
      <t xml:space="preserve"> </t>
    </r>
    <r>
      <rPr>
        <sz val="14"/>
        <rFont val="Times New Roman"/>
        <family val="1"/>
        <charset val="204"/>
      </rPr>
      <t xml:space="preserve">2/420 от 17.04.2025 : НМЦ закупки определена с учетом коэффициентов вариации. </t>
    </r>
  </si>
  <si>
    <t>Дата подготовки обоснования НМЦ:  17.04.2025</t>
  </si>
  <si>
    <t>Счет № 1644 от 14.04.2025 (кол-во 25 шт по позиции 10)</t>
  </si>
  <si>
    <t>4.</t>
  </si>
  <si>
    <t>Дополнительное ценовое предложение из открытых источников информации сети "Интернет" по позиции 9 (превышение предельного значения коэффициента вариации).</t>
  </si>
  <si>
    <t>Цена за единицу, руб.,                включая все налоги, сборы и обязательные платежи</t>
  </si>
  <si>
    <t>к обоснованию № 2/420 от 17.04.2025</t>
  </si>
  <si>
    <t>Счет № 39 от 27.02.2025 (кол-во 25 шт по позиции 10)</t>
  </si>
  <si>
    <t>Наименование закупки: поставка абразивного инструмента</t>
  </si>
  <si>
    <t>Для обработки нержавеющей стали, специальных сплавов, нелегированной стали и древесины 
Тип зерна Оксид алюминия
Связка полностью на основе синтетической смолы
Гибкость-Очень гибкая
Материал основы F-хлопок
Зернистость Р180
Ширина ленты 40 мм
Длина ленты 50 м</t>
  </si>
  <si>
    <t>Для обработки нержавеющей стали, специальных сплавов, нелегированной стали и древесины 
Тип зерна Оксид алюминия
Связка полностью на основе синтетической смолы
Гибкость-Очень гибкая
Материал основы F-хлопок
Зернистость Р240
Ширина ленты 40 мм
Длина ленты 50 м</t>
  </si>
  <si>
    <t>Для обработки нержавеющей стали, специальных сплавов, нелегированной стали и древесины 
Тип зерна Оксид алюминия
Связка полностью на основе синтетической смолы
Гибкость-Очень гибкая
Материал основы F-хлопок
Зернистость Р320
Ширина ленты 40 мм
Длина ленты 50 м</t>
  </si>
  <si>
    <t>Для обработки нержавеющей стали, нелегированной стали, низколегированных сталей, высоколегированных сталей, чугуна, цветного металла и специальных сплавов. 
Тип зерна Циркониевый корунд
Связка полностью на основе синтетической смолы
Гибкость-Полужесткая
Зернистость Р40
Ширина ленты 13 мм
Длина ленты 457 мм</t>
  </si>
  <si>
    <t>Для обработки нержавеющей стали, нелегированной стали, низколегированных сталей, высоколегированных сталей, чугуна, цветного металла и специальных сплавов. 
Тип зерна Циркониевый корунд
Связка полностью на основе синтетической смолы
Гибкость-Полужесткая
Зернистость Р60
Ширина ленты 13 мм
Длина ленты 457 мм</t>
  </si>
  <si>
    <t>Для обработки нержавеющей стали, нелегированной стали, низколегированных сталей, высоколегированных сталей, чугуна, цветного металла и специальных сплавов.
Тип зерна Циркониевый корунд
Связка полностью на основе синтетической смолы
Гибкость-Полужесткая
Зернистость Р80
Ширина ленты 13 мм
Длина ленты 457 мм</t>
  </si>
  <si>
    <t>Подходит для угловых шлифмашин всех классов мощности.
Для обработки поверхности, зачистки сварочных швов. 
Диаметр 125 мм
Тип КЛТ конический
Установка на фланец
Назначение Сталь, нержавеющая сталь.
Посадочный диаметр 22,2 мм
Макс. частота вращения 12.200 об/мин</t>
  </si>
  <si>
    <t>Для обработки: нержавеющей стали, стали, чугуна. 
Привод с гибким валом, прямая шлифовальная машина
Абразивный материал Оксид алюминия А
Размер зерна А100
Внешний диаметр 80 мм
Ширина 50 мм
Диаметр хвостовика 6 мм
Длина хвостика 40 мм
Оптимально кол-во оборотов 4000 об\мин
Макс. кол-во оборотов 7500 об/мин</t>
  </si>
  <si>
    <t>Для обработки: нержавеющей стали, стали, чугуна.
Привод с гибким валом, прямая шлифовальная машина
Абразивный материал Оксид алюминия А
Размер зерна А100
Внешний диаметр 40 мм
Ширина 20 мм
Диаметр хвостовика 6 мм
Длина хвостика 40 мм
Оптимально кол-во оборотов 7500 об\мин
Макс. кол-во оборотов 15000 об/мин</t>
  </si>
  <si>
    <t>Для обработки твердых пород древесины и древесноволокнистых плит, а также дерева универсально. 
Основа Ткань Х
Зерно Электрокорунд
Насыпка полуоткрытая
Связка Синтетическая смола
Зернистость Р60</t>
  </si>
  <si>
    <t>Для операций зачистки и шлифования деталей из различных металлов, металлических сплавов, камня, керамики и прочих материалов, оптимально подходит для обработки конструкций, имеющих труднодоступные участки или угловые соединения. 
Обрабатываемые материалы металл, композиты
Скорость без нагрузки 100.000 об/мин
Исполнение включения-поворотное кольцо
Расход воздуха 79,28 л/мин
Давление воздуха 6,2 бар
Отвод воздуха Назад
Общая длина 134 мм
Зажимная цанга 3 мм
Вес 0,36 кг</t>
  </si>
  <si>
    <t>Для нанесения маркировки на металлические поверхности. Маркировка наносится твердосплавной иглой с большой частотой ударов, которая установлена в пневмогравер. 
Обрабатываемые материалы металл, композиты
Скорость без нагрузки 100.000 об/мин
Исполнение включения-поворотное кольцо
Расход воздуха 70 л/мин
Уровень звуковой мощности 75 дБА
Отвод воздуха Вперёд
Общая длина 160 мм
Ход 1,2 мм
Скорость без нагрузки 30.000 уд/мин
Вес 0,26 кг</t>
  </si>
  <si>
    <t>Для операций резания, зачистки и шлифования деталей из различных металлов, металлических сплавов, камня, керамики и прочих материалов. Инструмент оптимально подходит для обработки конструкций, имеющих труднодоступные участки или угловые соединения.
Обрабатываемые материалы металл, композиты
Скорость без нагрузки 20.000 об/мин
Исполнение включения-поворотное кольцо
Расход воздуха 670 л/мин
Давление воздуха 6,2 бар
Отвод воздуха вперед
Общая длина 225 мм
Диаметр воздушного штуцера 3/8``
Зажимная цанга 6 мм
Размеры 41х225 мм
Вес 1,26 кг</t>
  </si>
  <si>
    <t>Для операций зачистки и шлифования деталей из различных металлов, металлических сплавов, камня, керамики и прочих материалов. Инструмент оптимально подходит для обработки конструкций, имеющих труднодоступные участки или угловые соединения. 
Обрабатываемые материалы металл, композиты
Скорость без нагрузки 56.000 об/мин
Исполнение включения-Поворотное кольцо
Расход воздуха 80 л/мин
Уровень звуковой мощности 75 дБА
Отвод воздуха назад
Общая длина 132 мм
Мощность 0,1 кВт
Давление воздуха 6,2 бар
Вес 0,22 кг
Зажимная цанга 3 мм
Размеры 15,5х132 мм</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</si>
</sst>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3" formatCode="_-* #,##0.00_-;\-* #,##0.00_-;_-* &quot;-&quot;??_-;_-@_-"/>
    <numFmt numFmtId="164" formatCode="_-* #,##0.00\ _₽_-;\-* #,##0.00\ _₽_-;_-* &quot;-&quot;??\ _₽_-;_-@_-"/>
    <numFmt numFmtId="165" formatCode="#,##0.00000"/>
    <numFmt numFmtId="166" formatCode="0.00000"/>
  </numFmts>
  <fonts count="18"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b/>
      <sz val="12"/>
      <color theme="1"/>
      <name val="Times New Roman"/>
      <family val="1"/>
      <charset val="204"/>
    </font>
    <font>
      <b/>
      <sz val="14"/>
      <color theme="1"/>
      <name val="Times New Roman"/>
      <family val="1"/>
      <charset val="204"/>
    </font>
    <font>
      <sz val="14"/>
      <color theme="1"/>
      <name val="Times New Roman"/>
      <family val="1"/>
      <charset val="204"/>
    </font>
    <font>
      <sz val="10"/>
      <color theme="1"/>
      <name val="Times New Roman"/>
      <family val="1"/>
      <charset val="204"/>
    </font>
    <font>
      <sz val="12"/>
      <color theme="1"/>
      <name val="Times New Roman"/>
      <family val="1"/>
      <charset val="204"/>
    </font>
    <font>
      <sz val="11"/>
      <color theme="1"/>
      <name val="Calibri"/>
      <family val="2"/>
      <scheme val="minor"/>
    </font>
    <font>
      <sz val="11"/>
      <name val="Calibri"/>
      <family val="2"/>
      <scheme val="minor"/>
    </font>
    <font>
      <sz val="14"/>
      <name val="Times New Roman"/>
      <family val="1"/>
      <charset val="204"/>
    </font>
    <font>
      <sz val="9"/>
      <color theme="1"/>
      <name val="Times New Roman"/>
      <family val="1"/>
      <charset val="204"/>
    </font>
    <font>
      <b/>
      <sz val="14"/>
      <name val="Times New Roman"/>
      <family val="1"/>
      <charset val="204"/>
    </font>
    <font>
      <sz val="13"/>
      <color theme="1"/>
      <name val="Times New Roman"/>
      <family val="1"/>
      <charset val="204"/>
    </font>
    <font>
      <sz val="14"/>
      <color rgb="FFFF0000"/>
      <name val="Times New Roman"/>
      <family val="1"/>
      <charset val="204"/>
    </font>
    <font>
      <sz val="8"/>
      <color theme="1"/>
      <name val="Times New Roman"/>
      <family val="1"/>
      <charset val="204"/>
    </font>
    <font>
      <sz val="8"/>
      <color theme="1"/>
      <name val="Calibri"/>
      <family val="2"/>
      <scheme val="minor"/>
    </font>
    <font>
      <sz val="11"/>
      <color rgb="FF000000"/>
      <name val="Calibri"/>
      <family val="2"/>
      <charset val="204"/>
    </font>
  </fonts>
  <fills count="3">
    <fill>
      <patternFill patternType="none"/>
    </fill>
    <fill>
      <patternFill patternType="gray125"/>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style="thin">
        <color indexed="64"/>
      </right>
      <top style="medium">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top style="medium">
        <color indexed="64"/>
      </top>
      <bottom/>
      <diagonal/>
    </border>
  </borders>
  <cellStyleXfs count="6">
    <xf numFmtId="0" fontId="0" fillId="0" borderId="0"/>
    <xf numFmtId="164" fontId="8" fillId="0" borderId="0" applyFont="0" applyFill="0" applyBorder="0" applyAlignment="0" applyProtection="0"/>
    <xf numFmtId="43" fontId="8" fillId="0" borderId="0" applyFont="0" applyFill="0" applyBorder="0" applyAlignment="0" applyProtection="0"/>
    <xf numFmtId="0" fontId="2" fillId="0" borderId="0"/>
    <xf numFmtId="0" fontId="1" fillId="0" borderId="0"/>
    <xf numFmtId="0" fontId="17" fillId="0" borderId="0"/>
  </cellStyleXfs>
  <cellXfs count="98">
    <xf numFmtId="0" fontId="0" fillId="0" borderId="0" xfId="0"/>
    <xf numFmtId="0" fontId="0" fillId="0" borderId="0" xfId="0" applyAlignment="1">
      <alignment horizontal="center" vertical="center"/>
    </xf>
    <xf numFmtId="0" fontId="7" fillId="0" borderId="0" xfId="0" applyFont="1"/>
    <xf numFmtId="0" fontId="7" fillId="0" borderId="0" xfId="0" applyFont="1" applyAlignment="1">
      <alignment horizontal="left"/>
    </xf>
    <xf numFmtId="0" fontId="7" fillId="0" borderId="0" xfId="0" applyFont="1" applyFill="1"/>
    <xf numFmtId="0" fontId="7" fillId="0" borderId="0" xfId="0" applyFont="1" applyFill="1" applyAlignment="1"/>
    <xf numFmtId="165" fontId="7" fillId="0" borderId="0" xfId="0" applyNumberFormat="1" applyFont="1" applyFill="1" applyAlignment="1"/>
    <xf numFmtId="165" fontId="7" fillId="0" borderId="0" xfId="0" applyNumberFormat="1" applyFont="1" applyFill="1"/>
    <xf numFmtId="166" fontId="7" fillId="0" borderId="0" xfId="0" applyNumberFormat="1" applyFont="1" applyFill="1"/>
    <xf numFmtId="0" fontId="7" fillId="0" borderId="0" xfId="0" applyFont="1" applyFill="1" applyAlignment="1">
      <alignment horizontal="left"/>
    </xf>
    <xf numFmtId="0" fontId="9" fillId="0" borderId="0" xfId="0" applyFont="1"/>
    <xf numFmtId="0" fontId="7" fillId="0" borderId="0" xfId="0" applyFont="1" applyBorder="1" applyAlignment="1">
      <alignment horizontal="left"/>
    </xf>
    <xf numFmtId="0" fontId="7" fillId="2" borderId="0" xfId="0" applyFont="1" applyFill="1" applyBorder="1"/>
    <xf numFmtId="0" fontId="7" fillId="2" borderId="0" xfId="0" applyFont="1" applyFill="1" applyBorder="1" applyAlignment="1">
      <alignment horizontal="left"/>
    </xf>
    <xf numFmtId="0" fontId="5" fillId="0" borderId="0" xfId="0" applyFont="1"/>
    <xf numFmtId="2" fontId="0" fillId="0" borderId="0" xfId="0" applyNumberFormat="1"/>
    <xf numFmtId="0" fontId="7" fillId="0" borderId="0" xfId="0" applyFont="1" applyFill="1" applyAlignment="1">
      <alignment horizontal="center"/>
    </xf>
    <xf numFmtId="0" fontId="7" fillId="0" borderId="0" xfId="0" applyFont="1" applyFill="1" applyAlignment="1">
      <alignment horizontal="left" vertical="center"/>
    </xf>
    <xf numFmtId="0" fontId="13" fillId="0" borderId="0" xfId="0" applyFont="1" applyAlignment="1"/>
    <xf numFmtId="0" fontId="5" fillId="0" borderId="0" xfId="0" applyFont="1" applyAlignment="1"/>
    <xf numFmtId="0" fontId="5" fillId="0" borderId="0" xfId="0" applyFont="1" applyAlignment="1">
      <alignment horizontal="right"/>
    </xf>
    <xf numFmtId="0" fontId="10" fillId="0" borderId="0" xfId="0" applyFont="1"/>
    <xf numFmtId="0" fontId="10" fillId="2" borderId="2" xfId="0" applyFont="1" applyFill="1" applyBorder="1" applyAlignment="1">
      <alignment vertical="top" wrapText="1"/>
    </xf>
    <xf numFmtId="4" fontId="10" fillId="2" borderId="0" xfId="0" applyNumberFormat="1" applyFont="1" applyFill="1" applyBorder="1" applyAlignment="1">
      <alignment vertical="top" wrapText="1"/>
    </xf>
    <xf numFmtId="0" fontId="10" fillId="2" borderId="0" xfId="0" applyFont="1" applyFill="1" applyBorder="1" applyAlignment="1">
      <alignment vertical="top" wrapText="1"/>
    </xf>
    <xf numFmtId="0" fontId="10" fillId="0" borderId="2" xfId="0" applyFont="1" applyBorder="1" applyAlignment="1">
      <alignment vertical="top" wrapText="1"/>
    </xf>
    <xf numFmtId="4" fontId="10" fillId="2" borderId="13" xfId="0" applyNumberFormat="1" applyFont="1" applyFill="1" applyBorder="1" applyAlignment="1">
      <alignment vertical="top" wrapText="1"/>
    </xf>
    <xf numFmtId="0" fontId="11" fillId="0" borderId="0" xfId="0" applyFont="1"/>
    <xf numFmtId="0" fontId="11" fillId="0" borderId="0" xfId="0" applyFont="1" applyAlignment="1">
      <alignment horizontal="center"/>
    </xf>
    <xf numFmtId="0" fontId="5" fillId="0" borderId="0" xfId="0" applyFont="1" applyFill="1"/>
    <xf numFmtId="0" fontId="15" fillId="0" borderId="0" xfId="0" applyFont="1" applyFill="1"/>
    <xf numFmtId="0" fontId="5" fillId="0" borderId="0" xfId="0" applyFont="1" applyFill="1" applyAlignment="1">
      <alignment horizontal="center"/>
    </xf>
    <xf numFmtId="0" fontId="7" fillId="0" borderId="20" xfId="0" applyFont="1" applyFill="1" applyBorder="1" applyAlignment="1">
      <alignment horizontal="center" vertical="center" wrapText="1"/>
    </xf>
    <xf numFmtId="2" fontId="7" fillId="0" borderId="1" xfId="0" applyNumberFormat="1" applyFont="1" applyFill="1" applyBorder="1" applyAlignment="1">
      <alignment horizontal="left" vertical="center" wrapText="1"/>
    </xf>
    <xf numFmtId="49" fontId="7" fillId="0" borderId="1" xfId="0" applyNumberFormat="1" applyFont="1" applyFill="1" applyBorder="1" applyAlignment="1">
      <alignment horizontal="left" vertical="center" wrapText="1"/>
    </xf>
    <xf numFmtId="0" fontId="7" fillId="0" borderId="1" xfId="0" applyFont="1" applyFill="1" applyBorder="1" applyAlignment="1">
      <alignment horizontal="center" vertical="center" wrapText="1"/>
    </xf>
    <xf numFmtId="1" fontId="7" fillId="0" borderId="1" xfId="0" applyNumberFormat="1" applyFont="1" applyFill="1" applyBorder="1" applyAlignment="1">
      <alignment horizontal="center" vertical="center" wrapText="1"/>
    </xf>
    <xf numFmtId="4" fontId="7" fillId="0" borderId="24" xfId="0" applyNumberFormat="1" applyFont="1" applyFill="1" applyBorder="1" applyAlignment="1">
      <alignment horizontal="center" vertical="center" wrapText="1"/>
    </xf>
    <xf numFmtId="4" fontId="5" fillId="0" borderId="0" xfId="0" applyNumberFormat="1" applyFont="1" applyFill="1" applyAlignment="1">
      <alignment wrapText="1"/>
    </xf>
    <xf numFmtId="4" fontId="15" fillId="0" borderId="0" xfId="0" applyNumberFormat="1" applyFont="1" applyFill="1" applyAlignment="1">
      <alignment wrapText="1"/>
    </xf>
    <xf numFmtId="4" fontId="5" fillId="0" borderId="0" xfId="0" applyNumberFormat="1" applyFont="1" applyFill="1" applyAlignment="1"/>
    <xf numFmtId="4" fontId="16" fillId="0" borderId="0" xfId="0" applyNumberFormat="1" applyFont="1"/>
    <xf numFmtId="0" fontId="16" fillId="0" borderId="0" xfId="0" applyFont="1"/>
    <xf numFmtId="0" fontId="10" fillId="0" borderId="2" xfId="0" applyFont="1" applyBorder="1" applyAlignment="1">
      <alignment vertical="top" wrapText="1"/>
    </xf>
    <xf numFmtId="0" fontId="10" fillId="0" borderId="2" xfId="0" applyFont="1" applyBorder="1" applyAlignment="1">
      <alignment vertical="top" wrapText="1"/>
    </xf>
    <xf numFmtId="2" fontId="6" fillId="0" borderId="1" xfId="0" applyNumberFormat="1" applyFont="1" applyFill="1" applyBorder="1" applyAlignment="1">
      <alignment horizontal="left" vertical="center" wrapText="1"/>
    </xf>
    <xf numFmtId="0" fontId="7" fillId="0" borderId="0" xfId="0" applyFont="1" applyFill="1" applyAlignment="1">
      <alignment horizontal="right"/>
    </xf>
    <xf numFmtId="0" fontId="7" fillId="0" borderId="0" xfId="0" applyFont="1" applyFill="1" applyAlignment="1">
      <alignment vertical="center"/>
    </xf>
    <xf numFmtId="0" fontId="10" fillId="0" borderId="4" xfId="0" applyFont="1" applyBorder="1" applyAlignment="1">
      <alignment vertical="top" wrapText="1"/>
    </xf>
    <xf numFmtId="0" fontId="10" fillId="0" borderId="5" xfId="0" applyFont="1" applyBorder="1" applyAlignment="1">
      <alignment vertical="top" wrapText="1"/>
    </xf>
    <xf numFmtId="0" fontId="10" fillId="0" borderId="6" xfId="0" applyFont="1" applyBorder="1" applyAlignment="1">
      <alignment vertical="top" wrapText="1"/>
    </xf>
    <xf numFmtId="0" fontId="13" fillId="0" borderId="0" xfId="0" applyFont="1" applyAlignment="1">
      <alignment horizontal="right"/>
    </xf>
    <xf numFmtId="0" fontId="4" fillId="0" borderId="0" xfId="0" applyFont="1" applyAlignment="1">
      <alignment horizontal="center"/>
    </xf>
    <xf numFmtId="0" fontId="5" fillId="0" borderId="0" xfId="0" applyFont="1" applyAlignment="1">
      <alignment horizontal="left" vertical="top" wrapText="1"/>
    </xf>
    <xf numFmtId="0" fontId="5" fillId="0" borderId="0" xfId="0" applyFont="1" applyAlignment="1">
      <alignment horizontal="center"/>
    </xf>
    <xf numFmtId="0" fontId="10" fillId="0" borderId="9" xfId="0" applyFont="1" applyBorder="1" applyAlignment="1">
      <alignment horizontal="center" vertical="top" wrapText="1"/>
    </xf>
    <xf numFmtId="0" fontId="10" fillId="0" borderId="4" xfId="0" applyFont="1" applyBorder="1" applyAlignment="1">
      <alignment horizontal="left" vertical="top" wrapText="1"/>
    </xf>
    <xf numFmtId="0" fontId="10" fillId="0" borderId="5" xfId="0" applyFont="1" applyBorder="1" applyAlignment="1">
      <alignment horizontal="left" vertical="top" wrapText="1"/>
    </xf>
    <xf numFmtId="0" fontId="10" fillId="0" borderId="6" xfId="0" applyFont="1" applyBorder="1" applyAlignment="1">
      <alignment horizontal="left" vertical="top" wrapText="1"/>
    </xf>
    <xf numFmtId="0" fontId="10" fillId="0" borderId="2" xfId="0" applyFont="1" applyBorder="1" applyAlignment="1">
      <alignment vertical="top" wrapText="1"/>
    </xf>
    <xf numFmtId="0" fontId="10" fillId="0" borderId="0" xfId="0" applyFont="1" applyBorder="1" applyAlignment="1">
      <alignment vertical="top" wrapText="1"/>
    </xf>
    <xf numFmtId="0" fontId="10" fillId="0" borderId="10" xfId="0" applyFont="1" applyBorder="1" applyAlignment="1">
      <alignment vertical="top" wrapText="1"/>
    </xf>
    <xf numFmtId="0" fontId="10" fillId="2" borderId="0" xfId="0" applyFont="1" applyFill="1" applyBorder="1" applyAlignment="1">
      <alignment horizontal="left" vertical="top" wrapText="1"/>
    </xf>
    <xf numFmtId="0" fontId="10" fillId="2" borderId="10" xfId="0" applyFont="1" applyFill="1" applyBorder="1" applyAlignment="1">
      <alignment horizontal="left" vertical="top" wrapText="1"/>
    </xf>
    <xf numFmtId="0" fontId="10" fillId="0" borderId="14" xfId="0" applyFont="1" applyBorder="1" applyAlignment="1">
      <alignment horizontal="left" vertical="top" wrapText="1"/>
    </xf>
    <xf numFmtId="0" fontId="10" fillId="0" borderId="13" xfId="0" applyFont="1" applyBorder="1" applyAlignment="1">
      <alignment horizontal="left" vertical="top" wrapText="1"/>
    </xf>
    <xf numFmtId="0" fontId="10" fillId="0" borderId="12" xfId="0" applyFont="1" applyBorder="1" applyAlignment="1">
      <alignment horizontal="left" vertical="top" wrapText="1"/>
    </xf>
    <xf numFmtId="0" fontId="10" fillId="0" borderId="15" xfId="0" applyFont="1" applyBorder="1" applyAlignment="1">
      <alignment horizontal="left" vertical="top" wrapText="1"/>
    </xf>
    <xf numFmtId="0" fontId="10" fillId="0" borderId="7" xfId="0" applyFont="1" applyBorder="1" applyAlignment="1">
      <alignment horizontal="left" vertical="top" wrapText="1"/>
    </xf>
    <xf numFmtId="0" fontId="10" fillId="0" borderId="3" xfId="0" applyFont="1" applyBorder="1" applyAlignment="1">
      <alignment horizontal="left" vertical="top" wrapText="1"/>
    </xf>
    <xf numFmtId="14" fontId="10" fillId="0" borderId="15" xfId="0" applyNumberFormat="1" applyFont="1" applyBorder="1" applyAlignment="1">
      <alignment horizontal="left" vertical="top" wrapText="1"/>
    </xf>
    <xf numFmtId="14" fontId="10" fillId="0" borderId="7" xfId="0" applyNumberFormat="1" applyFont="1" applyBorder="1" applyAlignment="1">
      <alignment horizontal="left" vertical="top" wrapText="1"/>
    </xf>
    <xf numFmtId="14" fontId="10" fillId="0" borderId="3" xfId="0" applyNumberFormat="1" applyFont="1" applyBorder="1" applyAlignment="1">
      <alignment horizontal="left" vertical="top" wrapText="1"/>
    </xf>
    <xf numFmtId="4" fontId="10" fillId="2" borderId="7" xfId="0" applyNumberFormat="1" applyFont="1" applyFill="1" applyBorder="1" applyAlignment="1">
      <alignment horizontal="left" vertical="top" wrapText="1"/>
    </xf>
    <xf numFmtId="4" fontId="10" fillId="2" borderId="3" xfId="0" applyNumberFormat="1" applyFont="1" applyFill="1" applyBorder="1" applyAlignment="1">
      <alignment horizontal="left" vertical="top" wrapText="1"/>
    </xf>
    <xf numFmtId="0" fontId="11" fillId="0" borderId="0" xfId="0" applyFont="1" applyAlignment="1">
      <alignment horizontal="center"/>
    </xf>
    <xf numFmtId="0" fontId="5" fillId="0" borderId="0" xfId="0" applyFont="1" applyAlignment="1">
      <alignment horizontal="left"/>
    </xf>
    <xf numFmtId="0" fontId="7" fillId="0" borderId="0" xfId="0" applyFont="1" applyFill="1" applyAlignment="1">
      <alignment horizontal="center"/>
    </xf>
    <xf numFmtId="0" fontId="7" fillId="0" borderId="0" xfId="0" applyFont="1" applyFill="1" applyAlignment="1">
      <alignment horizontal="right"/>
    </xf>
    <xf numFmtId="0" fontId="4" fillId="0" borderId="0" xfId="0" applyFont="1" applyFill="1" applyAlignment="1">
      <alignment horizontal="right"/>
    </xf>
    <xf numFmtId="0" fontId="12" fillId="0" borderId="0" xfId="0" applyFont="1" applyFill="1" applyAlignment="1">
      <alignment horizontal="right" vertical="center"/>
    </xf>
    <xf numFmtId="0" fontId="3" fillId="0" borderId="16" xfId="0" applyFont="1" applyFill="1" applyBorder="1" applyAlignment="1">
      <alignment horizontal="center" vertical="center" wrapText="1"/>
    </xf>
    <xf numFmtId="0" fontId="3" fillId="0" borderId="20" xfId="0" applyFont="1" applyFill="1" applyBorder="1" applyAlignment="1">
      <alignment horizontal="center" vertical="center" wrapText="1"/>
    </xf>
    <xf numFmtId="0" fontId="3" fillId="0" borderId="22" xfId="0" applyFont="1" applyFill="1" applyBorder="1" applyAlignment="1">
      <alignment horizontal="center" vertical="center" wrapText="1"/>
    </xf>
    <xf numFmtId="0" fontId="3" fillId="0" borderId="18"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9" xfId="0" applyFont="1" applyFill="1" applyBorder="1" applyAlignment="1">
      <alignment horizontal="center" vertical="center" wrapText="1"/>
    </xf>
    <xf numFmtId="0" fontId="3" fillId="0" borderId="17"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19"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23" xfId="0" applyFont="1" applyFill="1" applyBorder="1" applyAlignment="1">
      <alignment horizontal="center" vertical="center" wrapText="1"/>
    </xf>
    <xf numFmtId="0" fontId="3" fillId="0" borderId="25" xfId="0" applyFont="1" applyFill="1" applyBorder="1" applyAlignment="1">
      <alignment horizontal="center" vertical="center" wrapText="1"/>
    </xf>
    <xf numFmtId="0" fontId="3" fillId="0" borderId="8" xfId="0"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3" fillId="0" borderId="15" xfId="0" applyFont="1" applyFill="1" applyBorder="1" applyAlignment="1">
      <alignment horizontal="center" vertical="center" wrapText="1"/>
    </xf>
    <xf numFmtId="0" fontId="3" fillId="0" borderId="3" xfId="0" applyFont="1" applyFill="1" applyBorder="1" applyAlignment="1">
      <alignment horizontal="center" vertical="center" wrapText="1"/>
    </xf>
  </cellXfs>
  <cellStyles count="6">
    <cellStyle name="Обычный" xfId="0" builtinId="0"/>
    <cellStyle name="Обычный 2" xfId="3"/>
    <cellStyle name="Обычный 2 2" xfId="4"/>
    <cellStyle name="Обычный 3" xfId="5"/>
    <cellStyle name="Финансовый 2" xfId="1"/>
    <cellStyle name="Финансовый 3" xfId="2"/>
  </cellStyles>
  <dxfs count="0"/>
  <tableStyles count="0" defaultTableStyle="TableStyleMedium2" defaultPivotStyle="PivotStyleMedium9"/>
  <colors>
    <mruColors>
      <color rgb="FF99FFCC"/>
      <color rgb="FFCCFF66"/>
      <color rgb="FFFFFFCC"/>
      <color rgb="FFCCFF99"/>
      <color rgb="FFFFCC66"/>
      <color rgb="FFFFCC99"/>
      <color rgb="FFCC99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66675</xdr:colOff>
      <xdr:row>55</xdr:row>
      <xdr:rowOff>104775</xdr:rowOff>
    </xdr:to>
    <xdr:pic>
      <xdr:nvPicPr>
        <xdr:cNvPr id="2" name="Рисунок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91475" cy="10582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56</xdr:row>
      <xdr:rowOff>0</xdr:rowOff>
    </xdr:from>
    <xdr:to>
      <xdr:col>26</xdr:col>
      <xdr:colOff>447675</xdr:colOff>
      <xdr:row>110</xdr:row>
      <xdr:rowOff>9525</xdr:rowOff>
    </xdr:to>
    <xdr:pic>
      <xdr:nvPicPr>
        <xdr:cNvPr id="7" name="Рисунок 6"/>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0668000"/>
          <a:ext cx="16297275" cy="10296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110</xdr:row>
      <xdr:rowOff>0</xdr:rowOff>
    </xdr:from>
    <xdr:to>
      <xdr:col>26</xdr:col>
      <xdr:colOff>257175</xdr:colOff>
      <xdr:row>168</xdr:row>
      <xdr:rowOff>66675</xdr:rowOff>
    </xdr:to>
    <xdr:pic>
      <xdr:nvPicPr>
        <xdr:cNvPr id="8" name="Рисунок 7"/>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0955000"/>
          <a:ext cx="16106775" cy="11115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169</xdr:row>
      <xdr:rowOff>0</xdr:rowOff>
    </xdr:from>
    <xdr:to>
      <xdr:col>26</xdr:col>
      <xdr:colOff>333375</xdr:colOff>
      <xdr:row>225</xdr:row>
      <xdr:rowOff>95250</xdr:rowOff>
    </xdr:to>
    <xdr:pic>
      <xdr:nvPicPr>
        <xdr:cNvPr id="9" name="Рисунок 8"/>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2194500"/>
          <a:ext cx="16182975" cy="10763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B1:N77"/>
  <sheetViews>
    <sheetView topLeftCell="A7" zoomScaleNormal="100" workbookViewId="0">
      <selection activeCell="C19" sqref="C19"/>
    </sheetView>
  </sheetViews>
  <sheetFormatPr defaultRowHeight="21" customHeight="1" x14ac:dyDescent="0.25"/>
  <cols>
    <col min="1" max="1" width="6.42578125" customWidth="1"/>
    <col min="2" max="2" width="4" customWidth="1"/>
    <col min="3" max="3" width="15.140625" customWidth="1"/>
    <col min="4" max="4" width="8.42578125" customWidth="1"/>
    <col min="5" max="5" width="11" customWidth="1"/>
    <col min="6" max="6" width="13.7109375" customWidth="1"/>
    <col min="7" max="7" width="15.28515625" customWidth="1"/>
    <col min="9" max="9" width="18.140625" customWidth="1"/>
    <col min="10" max="10" width="5" customWidth="1"/>
    <col min="11" max="11" width="9.140625" customWidth="1"/>
  </cols>
  <sheetData>
    <row r="1" spans="2:14" ht="18.75" x14ac:dyDescent="0.3">
      <c r="B1" s="14"/>
      <c r="C1" s="14"/>
      <c r="D1" s="14"/>
      <c r="E1" s="14"/>
      <c r="F1" s="51" t="s">
        <v>3</v>
      </c>
      <c r="G1" s="51"/>
      <c r="H1" s="51"/>
      <c r="I1" s="51"/>
      <c r="J1" s="18"/>
      <c r="K1" s="14"/>
      <c r="L1" s="14"/>
      <c r="M1" s="14"/>
      <c r="N1" s="14"/>
    </row>
    <row r="2" spans="2:14" ht="18.75" x14ac:dyDescent="0.3">
      <c r="B2" s="14"/>
      <c r="C2" s="14"/>
      <c r="D2" s="14"/>
      <c r="E2" s="14"/>
      <c r="F2" s="51" t="s">
        <v>4</v>
      </c>
      <c r="G2" s="51"/>
      <c r="H2" s="51"/>
      <c r="I2" s="51"/>
      <c r="J2" s="18"/>
      <c r="K2" s="14"/>
      <c r="L2" s="14"/>
      <c r="M2" s="14"/>
      <c r="N2" s="14"/>
    </row>
    <row r="3" spans="2:14" ht="18.75" x14ac:dyDescent="0.3">
      <c r="B3" s="14"/>
      <c r="C3" s="14"/>
      <c r="D3" s="14"/>
      <c r="E3" s="14"/>
      <c r="F3" s="51" t="s">
        <v>5</v>
      </c>
      <c r="G3" s="51"/>
      <c r="H3" s="51"/>
      <c r="I3" s="51"/>
      <c r="J3" s="18"/>
      <c r="K3" s="14"/>
      <c r="L3" s="14"/>
      <c r="M3" s="14"/>
      <c r="N3" s="14"/>
    </row>
    <row r="4" spans="2:14" ht="22.5" customHeight="1" x14ac:dyDescent="0.3">
      <c r="B4" s="14"/>
      <c r="C4" s="14"/>
      <c r="D4" s="14"/>
      <c r="E4" s="14"/>
      <c r="F4" s="51" t="s">
        <v>6</v>
      </c>
      <c r="G4" s="51"/>
      <c r="H4" s="51"/>
      <c r="I4" s="51"/>
      <c r="J4" s="18"/>
      <c r="K4" s="14"/>
      <c r="L4" s="14"/>
      <c r="M4" s="14"/>
      <c r="N4" s="14"/>
    </row>
    <row r="5" spans="2:14" ht="18.75" x14ac:dyDescent="0.3">
      <c r="B5" s="14"/>
      <c r="C5" s="14"/>
      <c r="D5" s="14"/>
      <c r="E5" s="14"/>
      <c r="F5" s="51" t="s">
        <v>7</v>
      </c>
      <c r="G5" s="51"/>
      <c r="H5" s="51"/>
      <c r="I5" s="51"/>
      <c r="J5" s="18"/>
      <c r="K5" s="14"/>
      <c r="L5" s="14"/>
      <c r="M5" s="14"/>
      <c r="N5" s="14"/>
    </row>
    <row r="6" spans="2:14" ht="18.75" x14ac:dyDescent="0.3">
      <c r="B6" s="14"/>
      <c r="C6" s="14"/>
      <c r="D6" s="14"/>
      <c r="E6" s="14"/>
      <c r="F6" s="51" t="s">
        <v>8</v>
      </c>
      <c r="G6" s="51"/>
      <c r="H6" s="51"/>
      <c r="I6" s="51"/>
      <c r="J6" s="19"/>
      <c r="K6" s="14"/>
      <c r="L6" s="14"/>
      <c r="M6" s="14"/>
      <c r="N6" s="14"/>
    </row>
    <row r="7" spans="2:14" ht="18.75" x14ac:dyDescent="0.3">
      <c r="B7" s="14"/>
      <c r="C7" s="14"/>
      <c r="D7" s="14"/>
      <c r="E7" s="14"/>
      <c r="F7" s="51" t="s">
        <v>9</v>
      </c>
      <c r="G7" s="51"/>
      <c r="H7" s="51"/>
      <c r="I7" s="51"/>
      <c r="J7" s="14"/>
      <c r="K7" s="14"/>
      <c r="L7" s="14"/>
      <c r="M7" s="14"/>
      <c r="N7" s="14"/>
    </row>
    <row r="8" spans="2:14" ht="18.75" x14ac:dyDescent="0.3">
      <c r="B8" s="14"/>
      <c r="C8" s="14"/>
      <c r="D8" s="14"/>
      <c r="E8" s="14"/>
      <c r="F8" s="20"/>
      <c r="G8" s="20"/>
      <c r="H8" s="20"/>
      <c r="I8" s="20"/>
      <c r="J8" s="14"/>
      <c r="K8" s="14"/>
      <c r="L8" s="14"/>
      <c r="M8" s="14"/>
      <c r="N8" s="14"/>
    </row>
    <row r="9" spans="2:14" ht="18.75" x14ac:dyDescent="0.3">
      <c r="B9" s="52" t="s">
        <v>10</v>
      </c>
      <c r="C9" s="52"/>
      <c r="D9" s="52"/>
      <c r="E9" s="52"/>
      <c r="F9" s="52"/>
      <c r="G9" s="52"/>
      <c r="H9" s="52"/>
      <c r="I9" s="52"/>
      <c r="J9" s="14"/>
      <c r="K9" s="14"/>
      <c r="L9" s="14"/>
      <c r="M9" s="14"/>
      <c r="N9" s="14"/>
    </row>
    <row r="10" spans="2:14" ht="42" customHeight="1" x14ac:dyDescent="0.3">
      <c r="B10" s="53" t="s">
        <v>11</v>
      </c>
      <c r="C10" s="53"/>
      <c r="D10" s="53"/>
      <c r="E10" s="53"/>
      <c r="F10" s="53"/>
      <c r="G10" s="53"/>
      <c r="H10" s="53"/>
      <c r="I10" s="53"/>
      <c r="J10" s="14"/>
      <c r="K10" s="14"/>
      <c r="L10" s="14"/>
      <c r="M10" s="14"/>
      <c r="N10" s="14"/>
    </row>
    <row r="11" spans="2:14" ht="45" customHeight="1" x14ac:dyDescent="0.3">
      <c r="B11" s="48" t="s">
        <v>70</v>
      </c>
      <c r="C11" s="49"/>
      <c r="D11" s="49"/>
      <c r="E11" s="49"/>
      <c r="F11" s="49"/>
      <c r="G11" s="49"/>
      <c r="H11" s="49"/>
      <c r="I11" s="50"/>
      <c r="J11" s="14"/>
      <c r="K11" s="14"/>
      <c r="L11" s="14"/>
      <c r="M11" s="14"/>
      <c r="N11" s="14"/>
    </row>
    <row r="12" spans="2:14" ht="37.5" customHeight="1" x14ac:dyDescent="0.3">
      <c r="B12" s="48" t="s">
        <v>12</v>
      </c>
      <c r="C12" s="49"/>
      <c r="D12" s="49"/>
      <c r="E12" s="49"/>
      <c r="F12" s="49"/>
      <c r="G12" s="49"/>
      <c r="H12" s="49"/>
      <c r="I12" s="50"/>
      <c r="J12" s="14"/>
      <c r="K12" s="14"/>
      <c r="L12" s="14"/>
      <c r="M12" s="14"/>
      <c r="N12" s="14"/>
    </row>
    <row r="13" spans="2:14" ht="36.75" customHeight="1" x14ac:dyDescent="0.3">
      <c r="B13" s="48" t="s">
        <v>13</v>
      </c>
      <c r="C13" s="49"/>
      <c r="D13" s="49"/>
      <c r="E13" s="49"/>
      <c r="F13" s="49"/>
      <c r="G13" s="49"/>
      <c r="H13" s="49"/>
      <c r="I13" s="50"/>
      <c r="J13" s="14"/>
      <c r="K13" s="14"/>
      <c r="L13" s="14"/>
      <c r="M13" s="14"/>
      <c r="N13" s="14"/>
    </row>
    <row r="14" spans="2:14" ht="18.75" customHeight="1" x14ac:dyDescent="0.3">
      <c r="B14" s="55" t="s">
        <v>14</v>
      </c>
      <c r="C14" s="55"/>
      <c r="D14" s="55"/>
      <c r="E14" s="55"/>
      <c r="F14" s="55"/>
      <c r="G14" s="55"/>
      <c r="H14" s="55"/>
      <c r="I14" s="55"/>
      <c r="J14" s="14"/>
      <c r="K14" s="14"/>
      <c r="L14" s="14"/>
      <c r="M14" s="14"/>
      <c r="N14" s="14"/>
    </row>
    <row r="15" spans="2:14" s="10" customFormat="1" ht="42.75" customHeight="1" x14ac:dyDescent="0.3">
      <c r="B15" s="56" t="s">
        <v>60</v>
      </c>
      <c r="C15" s="57"/>
      <c r="D15" s="57"/>
      <c r="E15" s="57"/>
      <c r="F15" s="57"/>
      <c r="G15" s="57"/>
      <c r="H15" s="57"/>
      <c r="I15" s="58"/>
      <c r="J15" s="21"/>
      <c r="K15" s="21"/>
      <c r="L15" s="21"/>
      <c r="M15" s="21"/>
      <c r="N15" s="21"/>
    </row>
    <row r="16" spans="2:14" s="10" customFormat="1" ht="19.5" customHeight="1" x14ac:dyDescent="0.3">
      <c r="B16" s="59" t="s">
        <v>15</v>
      </c>
      <c r="C16" s="60"/>
      <c r="D16" s="60"/>
      <c r="E16" s="60"/>
      <c r="F16" s="60"/>
      <c r="G16" s="60"/>
      <c r="H16" s="60"/>
      <c r="I16" s="61"/>
      <c r="J16" s="21"/>
      <c r="K16" s="21"/>
      <c r="L16" s="21"/>
      <c r="M16" s="21"/>
      <c r="N16" s="21"/>
    </row>
    <row r="17" spans="2:14" s="10" customFormat="1" ht="23.25" customHeight="1" x14ac:dyDescent="0.3">
      <c r="B17" s="22" t="s">
        <v>16</v>
      </c>
      <c r="C17" s="23">
        <v>820140.63</v>
      </c>
      <c r="D17" s="24" t="s">
        <v>17</v>
      </c>
      <c r="E17" s="62" t="s">
        <v>61</v>
      </c>
      <c r="F17" s="62"/>
      <c r="G17" s="62"/>
      <c r="H17" s="62"/>
      <c r="I17" s="63"/>
      <c r="J17" s="21"/>
      <c r="K17" s="21"/>
      <c r="L17" s="21"/>
      <c r="M17" s="21"/>
      <c r="N17" s="21"/>
    </row>
    <row r="18" spans="2:14" s="10" customFormat="1" ht="26.25" customHeight="1" x14ac:dyDescent="0.3">
      <c r="B18" s="25" t="s">
        <v>18</v>
      </c>
      <c r="C18" s="23">
        <v>899050.71</v>
      </c>
      <c r="D18" s="24" t="s">
        <v>17</v>
      </c>
      <c r="E18" s="62" t="s">
        <v>69</v>
      </c>
      <c r="F18" s="62"/>
      <c r="G18" s="62"/>
      <c r="H18" s="62"/>
      <c r="I18" s="63"/>
      <c r="J18" s="21"/>
      <c r="K18" s="21"/>
      <c r="L18" s="21"/>
      <c r="M18" s="21"/>
      <c r="N18" s="21"/>
    </row>
    <row r="19" spans="2:14" s="10" customFormat="1" ht="23.25" customHeight="1" x14ac:dyDescent="0.3">
      <c r="B19" s="44" t="s">
        <v>19</v>
      </c>
      <c r="C19" s="23">
        <v>766709</v>
      </c>
      <c r="D19" s="24" t="s">
        <v>17</v>
      </c>
      <c r="E19" s="62" t="s">
        <v>64</v>
      </c>
      <c r="F19" s="62"/>
      <c r="G19" s="62"/>
      <c r="H19" s="62"/>
      <c r="I19" s="63"/>
      <c r="J19" s="21"/>
      <c r="K19" s="21"/>
      <c r="L19" s="21"/>
      <c r="M19" s="21"/>
      <c r="N19" s="21"/>
    </row>
    <row r="20" spans="2:14" s="10" customFormat="1" ht="57" customHeight="1" x14ac:dyDescent="0.3">
      <c r="B20" s="43" t="s">
        <v>65</v>
      </c>
      <c r="C20" s="73" t="s">
        <v>66</v>
      </c>
      <c r="D20" s="73"/>
      <c r="E20" s="73"/>
      <c r="F20" s="73"/>
      <c r="G20" s="73"/>
      <c r="H20" s="73"/>
      <c r="I20" s="74"/>
      <c r="J20" s="21"/>
      <c r="K20" s="21"/>
      <c r="L20" s="21"/>
      <c r="M20" s="21"/>
      <c r="N20" s="21"/>
    </row>
    <row r="21" spans="2:14" s="10" customFormat="1" ht="39.75" customHeight="1" x14ac:dyDescent="0.3">
      <c r="B21" s="64" t="s">
        <v>62</v>
      </c>
      <c r="C21" s="65"/>
      <c r="D21" s="65"/>
      <c r="E21" s="65"/>
      <c r="F21" s="65"/>
      <c r="G21" s="65"/>
      <c r="H21" s="65"/>
      <c r="I21" s="66"/>
      <c r="J21" s="21"/>
      <c r="K21" s="21"/>
      <c r="L21" s="21"/>
      <c r="M21" s="21"/>
      <c r="N21" s="21"/>
    </row>
    <row r="22" spans="2:14" s="10" customFormat="1" ht="21" customHeight="1" x14ac:dyDescent="0.3">
      <c r="B22" s="64" t="s">
        <v>47</v>
      </c>
      <c r="C22" s="65"/>
      <c r="D22" s="65"/>
      <c r="E22" s="65"/>
      <c r="F22" s="65"/>
      <c r="G22" s="26">
        <v>749404.08</v>
      </c>
      <c r="H22" s="65" t="s">
        <v>20</v>
      </c>
      <c r="I22" s="66"/>
      <c r="J22" s="21"/>
      <c r="K22" s="21"/>
      <c r="L22" s="21"/>
      <c r="M22" s="21"/>
      <c r="N22" s="21"/>
    </row>
    <row r="23" spans="2:14" s="21" customFormat="1" ht="21" customHeight="1" x14ac:dyDescent="0.3">
      <c r="B23" s="67" t="s">
        <v>21</v>
      </c>
      <c r="C23" s="68"/>
      <c r="D23" s="68"/>
      <c r="E23" s="68"/>
      <c r="F23" s="68"/>
      <c r="G23" s="68"/>
      <c r="H23" s="68"/>
      <c r="I23" s="69"/>
    </row>
    <row r="24" spans="2:14" s="10" customFormat="1" ht="18.75" x14ac:dyDescent="0.3">
      <c r="B24" s="70" t="s">
        <v>63</v>
      </c>
      <c r="C24" s="71"/>
      <c r="D24" s="71"/>
      <c r="E24" s="71"/>
      <c r="F24" s="71"/>
      <c r="G24" s="71"/>
      <c r="H24" s="71"/>
      <c r="I24" s="72"/>
      <c r="J24" s="21"/>
      <c r="K24" s="21"/>
      <c r="L24" s="21"/>
      <c r="M24" s="21"/>
      <c r="N24" s="21"/>
    </row>
    <row r="25" spans="2:14" s="10" customFormat="1" ht="15" customHeight="1" x14ac:dyDescent="0.3">
      <c r="B25" s="21"/>
      <c r="C25" s="21"/>
      <c r="D25" s="21"/>
      <c r="E25" s="21"/>
      <c r="F25" s="21"/>
      <c r="G25" s="21"/>
      <c r="H25" s="21"/>
      <c r="I25" s="21"/>
      <c r="J25" s="21"/>
      <c r="K25" s="21"/>
      <c r="L25" s="21"/>
      <c r="M25" s="21"/>
      <c r="N25" s="21"/>
    </row>
    <row r="26" spans="2:14" ht="18.75" hidden="1" x14ac:dyDescent="0.3">
      <c r="B26" s="14" t="s">
        <v>22</v>
      </c>
      <c r="C26" s="14"/>
      <c r="D26" s="14"/>
      <c r="E26" s="14"/>
      <c r="F26" s="14"/>
      <c r="G26" s="14"/>
      <c r="H26" s="14"/>
      <c r="I26" s="14"/>
      <c r="J26" s="14"/>
      <c r="K26" s="14"/>
      <c r="L26" s="14"/>
      <c r="M26" s="14"/>
      <c r="N26" s="14"/>
    </row>
    <row r="27" spans="2:14" ht="18.75" hidden="1" x14ac:dyDescent="0.3">
      <c r="B27" s="14" t="s">
        <v>23</v>
      </c>
      <c r="C27" s="14"/>
      <c r="D27" s="14"/>
      <c r="E27" s="14"/>
      <c r="F27" s="14"/>
      <c r="G27" s="14"/>
      <c r="H27" s="14"/>
      <c r="I27" s="14"/>
      <c r="J27" s="14"/>
      <c r="K27" s="14"/>
      <c r="L27" s="14"/>
      <c r="M27" s="14"/>
      <c r="N27" s="14"/>
    </row>
    <row r="28" spans="2:14" ht="18.75" hidden="1" x14ac:dyDescent="0.3">
      <c r="B28" s="19" t="s">
        <v>24</v>
      </c>
      <c r="C28" s="19"/>
      <c r="D28" s="19"/>
      <c r="E28" s="19"/>
      <c r="F28" s="14"/>
      <c r="G28" s="54" t="s">
        <v>25</v>
      </c>
      <c r="H28" s="54"/>
      <c r="I28" s="54"/>
      <c r="J28" s="14"/>
      <c r="K28" s="14"/>
      <c r="L28" s="14"/>
      <c r="M28" s="14"/>
      <c r="N28" s="14"/>
    </row>
    <row r="29" spans="2:14" ht="10.5" hidden="1" customHeight="1" x14ac:dyDescent="0.3">
      <c r="B29" s="75" t="s">
        <v>26</v>
      </c>
      <c r="C29" s="75"/>
      <c r="D29" s="75"/>
      <c r="E29" s="75"/>
      <c r="F29" s="27"/>
      <c r="G29" s="75" t="s">
        <v>27</v>
      </c>
      <c r="H29" s="75"/>
      <c r="I29" s="75"/>
      <c r="J29" s="14"/>
      <c r="K29" s="14"/>
      <c r="L29" s="14"/>
      <c r="M29" s="14"/>
      <c r="N29" s="14"/>
    </row>
    <row r="30" spans="2:14" ht="10.5" customHeight="1" x14ac:dyDescent="0.3">
      <c r="B30" s="28"/>
      <c r="C30" s="28"/>
      <c r="D30" s="28"/>
      <c r="E30" s="28"/>
      <c r="F30" s="27"/>
      <c r="G30" s="28"/>
      <c r="H30" s="28"/>
      <c r="I30" s="28"/>
      <c r="J30" s="14"/>
      <c r="K30" s="14"/>
      <c r="L30" s="14"/>
      <c r="M30" s="14"/>
      <c r="N30" s="14"/>
    </row>
    <row r="31" spans="2:14" ht="10.5" customHeight="1" x14ac:dyDescent="0.3">
      <c r="B31" s="28"/>
      <c r="C31" s="28"/>
      <c r="D31" s="28"/>
      <c r="E31" s="28"/>
      <c r="F31" s="27"/>
      <c r="G31" s="28"/>
      <c r="H31" s="28"/>
      <c r="I31" s="28"/>
      <c r="J31" s="14"/>
      <c r="K31" s="14"/>
      <c r="L31" s="14"/>
      <c r="M31" s="14"/>
      <c r="N31" s="14"/>
    </row>
    <row r="32" spans="2:14" ht="10.5" customHeight="1" x14ac:dyDescent="0.3">
      <c r="B32" s="28"/>
      <c r="C32" s="28"/>
      <c r="D32" s="28"/>
      <c r="E32" s="28"/>
      <c r="F32" s="27"/>
      <c r="G32" s="28"/>
      <c r="H32" s="28"/>
      <c r="I32" s="28"/>
      <c r="J32" s="14"/>
      <c r="K32" s="14"/>
      <c r="L32" s="14"/>
      <c r="M32" s="14"/>
      <c r="N32" s="14"/>
    </row>
    <row r="33" spans="2:14" ht="18" hidden="1" customHeight="1" x14ac:dyDescent="0.3">
      <c r="B33" s="14" t="s">
        <v>28</v>
      </c>
      <c r="C33" s="14"/>
      <c r="D33" s="14"/>
      <c r="E33" s="14"/>
      <c r="F33" s="14"/>
      <c r="G33" s="14"/>
      <c r="H33" s="14"/>
      <c r="I33" s="14"/>
      <c r="J33" s="14"/>
      <c r="K33" s="14"/>
      <c r="L33" s="14"/>
      <c r="M33" s="14"/>
      <c r="N33" s="14"/>
    </row>
    <row r="34" spans="2:14" ht="18" hidden="1" customHeight="1" x14ac:dyDescent="0.3">
      <c r="B34" s="14" t="s">
        <v>23</v>
      </c>
      <c r="C34" s="14"/>
      <c r="D34" s="14"/>
      <c r="E34" s="14"/>
      <c r="F34" s="14"/>
      <c r="G34" s="14"/>
      <c r="H34" s="14"/>
      <c r="I34" s="14"/>
      <c r="J34" s="14"/>
      <c r="K34" s="14"/>
      <c r="L34" s="14"/>
      <c r="M34" s="14"/>
      <c r="N34" s="14"/>
    </row>
    <row r="35" spans="2:14" ht="18" hidden="1" customHeight="1" x14ac:dyDescent="0.3">
      <c r="B35" s="76" t="s">
        <v>29</v>
      </c>
      <c r="C35" s="76"/>
      <c r="D35" s="76"/>
      <c r="E35" s="76"/>
      <c r="F35" s="14"/>
      <c r="G35" s="14"/>
      <c r="H35" s="14"/>
      <c r="I35" s="14"/>
      <c r="J35" s="14"/>
      <c r="K35" s="14"/>
      <c r="L35" s="14"/>
      <c r="M35" s="14"/>
      <c r="N35" s="14"/>
    </row>
    <row r="36" spans="2:14" ht="21" hidden="1" customHeight="1" x14ac:dyDescent="0.3">
      <c r="B36" s="19" t="s">
        <v>30</v>
      </c>
      <c r="C36" s="19"/>
      <c r="D36" s="19"/>
      <c r="E36" s="19"/>
      <c r="F36" s="14"/>
      <c r="G36" s="54" t="s">
        <v>31</v>
      </c>
      <c r="H36" s="54"/>
      <c r="I36" s="54"/>
      <c r="J36" s="14"/>
      <c r="K36" s="14"/>
      <c r="L36" s="14"/>
      <c r="M36" s="14"/>
      <c r="N36" s="14"/>
    </row>
    <row r="37" spans="2:14" ht="10.5" hidden="1" customHeight="1" x14ac:dyDescent="0.3">
      <c r="B37" s="75" t="s">
        <v>26</v>
      </c>
      <c r="C37" s="75"/>
      <c r="D37" s="75"/>
      <c r="E37" s="75"/>
      <c r="F37" s="27"/>
      <c r="G37" s="75" t="s">
        <v>27</v>
      </c>
      <c r="H37" s="75"/>
      <c r="I37" s="75"/>
      <c r="J37" s="14"/>
      <c r="K37" s="14"/>
      <c r="L37" s="14"/>
      <c r="M37" s="14"/>
      <c r="N37" s="14"/>
    </row>
    <row r="38" spans="2:14" ht="10.5" hidden="1" customHeight="1" x14ac:dyDescent="0.3">
      <c r="B38" s="28"/>
      <c r="C38" s="28"/>
      <c r="D38" s="28"/>
      <c r="E38" s="28"/>
      <c r="F38" s="27"/>
      <c r="G38" s="28"/>
      <c r="H38" s="28"/>
      <c r="I38" s="28"/>
      <c r="J38" s="14"/>
      <c r="K38" s="14"/>
      <c r="L38" s="14"/>
      <c r="M38" s="14"/>
      <c r="N38" s="14"/>
    </row>
    <row r="39" spans="2:14" ht="18.75" hidden="1" x14ac:dyDescent="0.3">
      <c r="B39" s="14" t="s">
        <v>22</v>
      </c>
      <c r="C39" s="14"/>
      <c r="D39" s="14"/>
      <c r="E39" s="14"/>
      <c r="F39" s="14"/>
      <c r="G39" s="14"/>
      <c r="H39" s="14"/>
      <c r="I39" s="14"/>
      <c r="J39" s="14"/>
      <c r="K39" s="14"/>
      <c r="L39" s="14"/>
      <c r="M39" s="14"/>
      <c r="N39" s="14"/>
    </row>
    <row r="40" spans="2:14" ht="18.75" hidden="1" x14ac:dyDescent="0.3">
      <c r="B40" s="14" t="s">
        <v>23</v>
      </c>
      <c r="C40" s="14"/>
      <c r="D40" s="14"/>
      <c r="E40" s="14"/>
      <c r="F40" s="14"/>
      <c r="G40" s="14"/>
      <c r="H40" s="14"/>
      <c r="I40" s="14"/>
      <c r="J40" s="14"/>
      <c r="K40" s="14"/>
      <c r="L40" s="14"/>
      <c r="M40" s="14"/>
      <c r="N40" s="14"/>
    </row>
    <row r="41" spans="2:14" ht="18.75" hidden="1" x14ac:dyDescent="0.3">
      <c r="B41" s="19" t="s">
        <v>24</v>
      </c>
      <c r="C41" s="19"/>
      <c r="D41" s="19"/>
      <c r="E41" s="19"/>
      <c r="F41" s="14"/>
      <c r="G41" s="54" t="s">
        <v>25</v>
      </c>
      <c r="H41" s="54"/>
      <c r="I41" s="54"/>
      <c r="J41" s="14"/>
      <c r="K41" s="14"/>
      <c r="L41" s="14"/>
      <c r="M41" s="14"/>
      <c r="N41" s="14"/>
    </row>
    <row r="42" spans="2:14" ht="18.75" hidden="1" x14ac:dyDescent="0.3">
      <c r="B42" s="75" t="s">
        <v>26</v>
      </c>
      <c r="C42" s="75"/>
      <c r="D42" s="75"/>
      <c r="E42" s="75"/>
      <c r="F42" s="27"/>
      <c r="G42" s="75" t="s">
        <v>27</v>
      </c>
      <c r="H42" s="75"/>
      <c r="I42" s="75"/>
      <c r="J42" s="14"/>
      <c r="K42" s="14"/>
      <c r="L42" s="14"/>
      <c r="M42" s="14"/>
      <c r="N42" s="14"/>
    </row>
    <row r="43" spans="2:14" ht="18.75" x14ac:dyDescent="0.3">
      <c r="B43" s="14"/>
      <c r="C43" s="14" t="s">
        <v>32</v>
      </c>
      <c r="D43" s="14"/>
      <c r="E43" s="14"/>
      <c r="F43" s="14"/>
      <c r="G43" s="14"/>
      <c r="H43" s="14"/>
      <c r="I43" s="14"/>
      <c r="J43" s="14"/>
      <c r="K43" s="14"/>
      <c r="L43" s="14"/>
      <c r="M43" s="14"/>
      <c r="N43" s="14"/>
    </row>
    <row r="44" spans="2:14" ht="18.75" x14ac:dyDescent="0.3">
      <c r="B44" s="14"/>
      <c r="C44" s="14" t="s">
        <v>33</v>
      </c>
      <c r="D44" s="14"/>
      <c r="E44" s="14"/>
      <c r="F44" s="14"/>
      <c r="G44" s="14"/>
      <c r="H44" s="14"/>
      <c r="I44" s="14"/>
      <c r="J44" s="14"/>
      <c r="K44" s="14"/>
      <c r="L44" s="14"/>
      <c r="M44" s="14"/>
      <c r="N44" s="14"/>
    </row>
    <row r="45" spans="2:14" ht="18.75" x14ac:dyDescent="0.3">
      <c r="B45" s="19"/>
      <c r="C45" s="14" t="s">
        <v>34</v>
      </c>
      <c r="D45" s="19"/>
      <c r="E45" s="19"/>
      <c r="F45" s="14"/>
      <c r="G45" s="54" t="s">
        <v>35</v>
      </c>
      <c r="H45" s="54"/>
      <c r="I45" s="54"/>
      <c r="J45" s="14"/>
      <c r="K45" s="14"/>
      <c r="L45" s="14"/>
      <c r="M45" s="14"/>
      <c r="N45" s="14"/>
    </row>
    <row r="46" spans="2:14" ht="18.75" x14ac:dyDescent="0.3">
      <c r="B46" s="75" t="s">
        <v>1</v>
      </c>
      <c r="C46" s="75"/>
      <c r="D46" s="75"/>
      <c r="E46" s="75"/>
      <c r="F46" s="27"/>
      <c r="G46" s="75" t="s">
        <v>27</v>
      </c>
      <c r="H46" s="75"/>
      <c r="I46" s="75"/>
      <c r="J46" s="14"/>
      <c r="K46" s="14"/>
      <c r="L46" s="14"/>
      <c r="M46" s="14"/>
      <c r="N46" s="14"/>
    </row>
    <row r="47" spans="2:14" ht="18.75" x14ac:dyDescent="0.3">
      <c r="B47" s="28"/>
      <c r="C47" s="28"/>
      <c r="D47" s="28"/>
      <c r="E47" s="28"/>
      <c r="F47" s="27"/>
      <c r="G47" s="28"/>
      <c r="H47" s="28"/>
      <c r="I47" s="28"/>
      <c r="J47" s="14"/>
      <c r="K47" s="14"/>
      <c r="L47" s="14"/>
      <c r="M47" s="14"/>
      <c r="N47" s="14"/>
    </row>
    <row r="48" spans="2:14" ht="18.75" x14ac:dyDescent="0.3">
      <c r="B48" s="28"/>
      <c r="C48" s="28"/>
      <c r="D48" s="28"/>
      <c r="E48" s="28"/>
      <c r="F48" s="27"/>
      <c r="G48" s="28"/>
      <c r="H48" s="28"/>
      <c r="I48" s="28"/>
      <c r="J48" s="14"/>
      <c r="K48" s="14"/>
      <c r="L48" s="14"/>
      <c r="M48" s="14"/>
      <c r="N48" s="14"/>
    </row>
    <row r="49" spans="2:14" ht="18.75" hidden="1" x14ac:dyDescent="0.3">
      <c r="B49" s="14" t="s">
        <v>36</v>
      </c>
      <c r="C49" s="14" t="s">
        <v>37</v>
      </c>
      <c r="D49" s="14"/>
      <c r="E49" s="14"/>
      <c r="F49" s="14"/>
      <c r="G49" s="14"/>
      <c r="H49" s="14"/>
      <c r="I49" s="14"/>
      <c r="J49" s="14"/>
      <c r="K49" s="14"/>
      <c r="L49" s="14"/>
      <c r="M49" s="14"/>
      <c r="N49" s="14"/>
    </row>
    <row r="50" spans="2:14" ht="18.75" hidden="1" x14ac:dyDescent="0.3">
      <c r="B50" s="14"/>
      <c r="C50" s="14" t="s">
        <v>33</v>
      </c>
      <c r="D50" s="14"/>
      <c r="E50" s="14"/>
      <c r="F50" s="14"/>
      <c r="G50" s="14"/>
      <c r="H50" s="14"/>
      <c r="I50" s="14"/>
      <c r="J50" s="14"/>
      <c r="K50" s="14"/>
      <c r="L50" s="14"/>
      <c r="M50" s="14"/>
      <c r="N50" s="14"/>
    </row>
    <row r="51" spans="2:14" ht="18.75" hidden="1" x14ac:dyDescent="0.3">
      <c r="B51" s="19"/>
      <c r="C51" s="14" t="s">
        <v>38</v>
      </c>
      <c r="D51" s="19"/>
      <c r="E51" s="19"/>
      <c r="F51" s="14"/>
      <c r="G51" s="54" t="s">
        <v>39</v>
      </c>
      <c r="H51" s="54"/>
      <c r="I51" s="54"/>
      <c r="J51" s="14"/>
      <c r="K51" s="14"/>
      <c r="L51" s="14"/>
      <c r="M51" s="14"/>
      <c r="N51" s="14"/>
    </row>
    <row r="52" spans="2:14" ht="18.75" hidden="1" x14ac:dyDescent="0.3">
      <c r="B52" s="75" t="s">
        <v>26</v>
      </c>
      <c r="C52" s="75"/>
      <c r="D52" s="75"/>
      <c r="E52" s="75"/>
      <c r="F52" s="27"/>
      <c r="G52" s="75" t="s">
        <v>27</v>
      </c>
      <c r="H52" s="75"/>
      <c r="I52" s="75"/>
      <c r="J52" s="14"/>
      <c r="K52" s="14"/>
      <c r="L52" s="14"/>
      <c r="M52" s="14"/>
      <c r="N52" s="14"/>
    </row>
    <row r="53" spans="2:14" ht="18.75" x14ac:dyDescent="0.3">
      <c r="B53" s="14"/>
      <c r="C53" s="14"/>
      <c r="D53" s="14"/>
      <c r="E53" s="14"/>
      <c r="F53" s="14"/>
      <c r="G53" s="14"/>
      <c r="H53" s="14"/>
      <c r="I53" s="14"/>
      <c r="J53" s="14"/>
      <c r="K53" s="14"/>
      <c r="L53" s="14"/>
      <c r="M53" s="14"/>
      <c r="N53" s="14"/>
    </row>
    <row r="54" spans="2:14" ht="18.75" x14ac:dyDescent="0.3">
      <c r="B54" s="14"/>
      <c r="C54" s="14" t="s">
        <v>37</v>
      </c>
      <c r="D54" s="14"/>
      <c r="E54" s="14"/>
      <c r="F54" s="14"/>
      <c r="G54" s="14"/>
      <c r="H54" s="14"/>
      <c r="I54" s="14"/>
      <c r="J54" s="14"/>
      <c r="K54" s="14"/>
      <c r="L54" s="14"/>
      <c r="M54" s="14"/>
      <c r="N54" s="14"/>
    </row>
    <row r="55" spans="2:14" ht="18.75" x14ac:dyDescent="0.3">
      <c r="B55" s="14"/>
      <c r="C55" s="14" t="s">
        <v>33</v>
      </c>
      <c r="D55" s="14"/>
      <c r="E55" s="14"/>
      <c r="F55" s="14"/>
      <c r="G55" s="14"/>
      <c r="H55" s="14"/>
      <c r="I55" s="14"/>
      <c r="J55" s="14"/>
      <c r="K55" s="14"/>
      <c r="L55" s="14"/>
      <c r="M55" s="14"/>
      <c r="N55" s="14"/>
    </row>
    <row r="56" spans="2:14" ht="18.75" x14ac:dyDescent="0.3">
      <c r="B56" s="19"/>
      <c r="C56" s="14" t="s">
        <v>49</v>
      </c>
      <c r="D56" s="19"/>
      <c r="E56" s="19"/>
      <c r="F56" s="14"/>
      <c r="G56" s="54" t="s">
        <v>50</v>
      </c>
      <c r="H56" s="54"/>
      <c r="I56" s="54"/>
      <c r="J56" s="14"/>
      <c r="K56" s="14"/>
      <c r="L56" s="14"/>
      <c r="M56" s="14"/>
      <c r="N56" s="14"/>
    </row>
    <row r="57" spans="2:14" ht="18.75" x14ac:dyDescent="0.3">
      <c r="B57" s="75" t="s">
        <v>1</v>
      </c>
      <c r="C57" s="75"/>
      <c r="D57" s="75"/>
      <c r="E57" s="75"/>
      <c r="F57" s="27"/>
      <c r="G57" s="75" t="s">
        <v>27</v>
      </c>
      <c r="H57" s="75"/>
      <c r="I57" s="75"/>
      <c r="J57" s="14"/>
      <c r="K57" s="14"/>
      <c r="L57" s="14"/>
      <c r="M57" s="14"/>
      <c r="N57" s="14"/>
    </row>
    <row r="58" spans="2:14" ht="18.75" x14ac:dyDescent="0.3">
      <c r="B58" s="14"/>
      <c r="C58" s="14"/>
      <c r="D58" s="14"/>
      <c r="E58" s="14"/>
      <c r="F58" s="14"/>
      <c r="G58" s="14"/>
      <c r="H58" s="14"/>
      <c r="I58" s="14"/>
      <c r="J58" s="14"/>
      <c r="K58" s="14"/>
      <c r="L58" s="14"/>
      <c r="M58" s="14"/>
      <c r="N58" s="14"/>
    </row>
    <row r="59" spans="2:14" ht="18.75" x14ac:dyDescent="0.3">
      <c r="B59" s="14"/>
      <c r="C59" s="14"/>
      <c r="D59" s="14"/>
      <c r="E59" s="14"/>
      <c r="F59" s="14"/>
      <c r="G59" s="14"/>
      <c r="H59" s="14"/>
      <c r="I59" s="14"/>
      <c r="J59" s="14"/>
      <c r="K59" s="14"/>
      <c r="L59" s="14"/>
      <c r="M59" s="14"/>
      <c r="N59" s="14"/>
    </row>
    <row r="60" spans="2:14" ht="18.75" x14ac:dyDescent="0.3">
      <c r="B60" s="14"/>
      <c r="C60" s="14"/>
      <c r="D60" s="14"/>
      <c r="E60" s="14"/>
      <c r="F60" s="14"/>
      <c r="G60" s="14"/>
      <c r="H60" s="14"/>
      <c r="I60" s="14"/>
      <c r="J60" s="14"/>
      <c r="K60" s="14"/>
      <c r="L60" s="14"/>
      <c r="M60" s="14"/>
      <c r="N60" s="14"/>
    </row>
    <row r="61" spans="2:14" ht="18.75" x14ac:dyDescent="0.3">
      <c r="B61" s="14"/>
      <c r="C61" s="14"/>
      <c r="D61" s="14"/>
      <c r="E61" s="14"/>
      <c r="F61" s="14"/>
      <c r="G61" s="14"/>
      <c r="H61" s="14"/>
      <c r="I61" s="14"/>
      <c r="J61" s="14"/>
      <c r="K61" s="14"/>
      <c r="L61" s="14"/>
      <c r="M61" s="14"/>
      <c r="N61" s="14"/>
    </row>
    <row r="62" spans="2:14" ht="18.75" x14ac:dyDescent="0.3">
      <c r="B62" s="14"/>
      <c r="C62" s="14"/>
      <c r="D62" s="14"/>
      <c r="E62" s="14"/>
      <c r="F62" s="14"/>
      <c r="G62" s="14"/>
      <c r="H62" s="14"/>
      <c r="I62" s="14"/>
      <c r="J62" s="14"/>
      <c r="K62" s="14"/>
      <c r="L62" s="14"/>
      <c r="M62" s="14"/>
      <c r="N62" s="14"/>
    </row>
    <row r="63" spans="2:14" ht="18.75" x14ac:dyDescent="0.3">
      <c r="B63" s="14"/>
      <c r="C63" s="14"/>
      <c r="D63" s="14"/>
      <c r="E63" s="14"/>
      <c r="F63" s="14"/>
      <c r="G63" s="14"/>
      <c r="H63" s="14"/>
      <c r="I63" s="14"/>
      <c r="J63" s="14"/>
      <c r="K63" s="14"/>
      <c r="L63" s="14"/>
      <c r="M63" s="14"/>
      <c r="N63" s="14"/>
    </row>
    <row r="64" spans="2:14" ht="18.75" x14ac:dyDescent="0.3">
      <c r="B64" s="14"/>
      <c r="C64" s="14"/>
      <c r="D64" s="14"/>
      <c r="E64" s="14"/>
      <c r="F64" s="14"/>
      <c r="G64" s="14"/>
      <c r="H64" s="14"/>
      <c r="I64" s="14"/>
      <c r="J64" s="14"/>
      <c r="K64" s="14"/>
      <c r="L64" s="14"/>
      <c r="M64" s="14"/>
      <c r="N64" s="14"/>
    </row>
    <row r="65" spans="2:14" ht="18.75" x14ac:dyDescent="0.3">
      <c r="B65" s="14"/>
      <c r="C65" s="14"/>
      <c r="D65" s="14"/>
      <c r="E65" s="14"/>
      <c r="F65" s="14"/>
      <c r="G65" s="14"/>
      <c r="H65" s="14"/>
      <c r="I65" s="14"/>
      <c r="J65" s="14"/>
      <c r="K65" s="14"/>
      <c r="L65" s="14"/>
      <c r="M65" s="14"/>
      <c r="N65" s="14"/>
    </row>
    <row r="66" spans="2:14" ht="18.75" x14ac:dyDescent="0.3">
      <c r="B66" s="14"/>
      <c r="C66" s="14"/>
      <c r="D66" s="14"/>
      <c r="E66" s="14"/>
      <c r="F66" s="14"/>
      <c r="G66" s="14"/>
      <c r="H66" s="14"/>
      <c r="I66" s="14"/>
      <c r="J66" s="14"/>
      <c r="K66" s="14"/>
      <c r="L66" s="14"/>
      <c r="M66" s="14"/>
      <c r="N66" s="14"/>
    </row>
    <row r="67" spans="2:14" ht="18.75" x14ac:dyDescent="0.3">
      <c r="B67" s="14"/>
      <c r="C67" s="14"/>
      <c r="D67" s="14"/>
      <c r="E67" s="14"/>
      <c r="F67" s="14"/>
      <c r="G67" s="14"/>
      <c r="H67" s="14"/>
      <c r="I67" s="14"/>
      <c r="J67" s="14"/>
      <c r="K67" s="14"/>
      <c r="L67" s="14"/>
      <c r="M67" s="14"/>
      <c r="N67" s="14"/>
    </row>
    <row r="68" spans="2:14" ht="18.75" x14ac:dyDescent="0.3">
      <c r="B68" s="14"/>
      <c r="C68" s="14"/>
      <c r="D68" s="14"/>
      <c r="E68" s="14"/>
      <c r="F68" s="14"/>
      <c r="G68" s="14"/>
      <c r="H68" s="14"/>
      <c r="I68" s="14"/>
      <c r="J68" s="14"/>
      <c r="K68" s="14"/>
      <c r="L68" s="14"/>
      <c r="M68" s="14"/>
      <c r="N68" s="14"/>
    </row>
    <row r="69" spans="2:14" ht="18.75" x14ac:dyDescent="0.3">
      <c r="B69" s="14"/>
      <c r="C69" s="14"/>
      <c r="D69" s="14"/>
      <c r="E69" s="14"/>
      <c r="F69" s="14"/>
      <c r="G69" s="14"/>
      <c r="H69" s="14"/>
      <c r="I69" s="14"/>
      <c r="J69" s="14"/>
      <c r="K69" s="14"/>
      <c r="L69" s="14"/>
      <c r="M69" s="14"/>
      <c r="N69" s="14"/>
    </row>
    <row r="70" spans="2:14" ht="18.75" x14ac:dyDescent="0.3">
      <c r="B70" s="14"/>
      <c r="C70" s="14"/>
      <c r="D70" s="14"/>
      <c r="E70" s="14"/>
      <c r="F70" s="14"/>
      <c r="G70" s="14"/>
      <c r="H70" s="14"/>
      <c r="I70" s="14"/>
      <c r="J70" s="14"/>
      <c r="K70" s="14"/>
      <c r="L70" s="14"/>
      <c r="M70" s="14"/>
      <c r="N70" s="14"/>
    </row>
    <row r="71" spans="2:14" ht="18.75" x14ac:dyDescent="0.3">
      <c r="B71" s="14"/>
      <c r="C71" s="14"/>
      <c r="D71" s="14"/>
      <c r="E71" s="14"/>
      <c r="F71" s="14"/>
      <c r="G71" s="14"/>
      <c r="H71" s="14"/>
      <c r="I71" s="14"/>
      <c r="J71" s="14"/>
      <c r="K71" s="14"/>
      <c r="L71" s="14"/>
      <c r="M71" s="14"/>
      <c r="N71" s="14"/>
    </row>
    <row r="72" spans="2:14" ht="18.75" x14ac:dyDescent="0.3">
      <c r="B72" s="14"/>
      <c r="C72" s="14"/>
      <c r="D72" s="14"/>
      <c r="E72" s="14"/>
      <c r="F72" s="14"/>
      <c r="G72" s="14"/>
      <c r="H72" s="14"/>
      <c r="I72" s="14"/>
      <c r="J72" s="14"/>
      <c r="K72" s="14"/>
      <c r="L72" s="14"/>
      <c r="M72" s="14"/>
      <c r="N72" s="14"/>
    </row>
    <row r="73" spans="2:14" ht="18.75" x14ac:dyDescent="0.3">
      <c r="B73" s="14"/>
      <c r="C73" s="14"/>
      <c r="D73" s="14"/>
      <c r="E73" s="14"/>
      <c r="F73" s="14"/>
      <c r="G73" s="14"/>
      <c r="H73" s="14"/>
      <c r="I73" s="14"/>
      <c r="J73" s="14"/>
      <c r="K73" s="14"/>
      <c r="L73" s="14"/>
      <c r="M73" s="14"/>
      <c r="N73" s="14"/>
    </row>
    <row r="74" spans="2:14" ht="18.75" x14ac:dyDescent="0.3">
      <c r="B74" s="14"/>
      <c r="C74" s="14"/>
      <c r="D74" s="14"/>
      <c r="E74" s="14"/>
      <c r="F74" s="14"/>
      <c r="G74" s="14"/>
      <c r="H74" s="14"/>
      <c r="I74" s="14"/>
      <c r="J74" s="14"/>
      <c r="K74" s="14"/>
      <c r="L74" s="14"/>
      <c r="M74" s="14"/>
      <c r="N74" s="14"/>
    </row>
    <row r="75" spans="2:14" ht="18.75" x14ac:dyDescent="0.3">
      <c r="B75" s="14"/>
      <c r="C75" s="14"/>
      <c r="D75" s="14"/>
      <c r="E75" s="14"/>
      <c r="F75" s="14"/>
      <c r="G75" s="14"/>
      <c r="H75" s="14"/>
      <c r="I75" s="14"/>
      <c r="J75" s="14"/>
      <c r="K75" s="14"/>
      <c r="L75" s="14"/>
      <c r="M75" s="14"/>
      <c r="N75" s="14"/>
    </row>
    <row r="76" spans="2:14" ht="18.75" x14ac:dyDescent="0.3">
      <c r="B76" s="14"/>
      <c r="C76" s="14"/>
      <c r="D76" s="14"/>
      <c r="E76" s="14"/>
      <c r="F76" s="14"/>
      <c r="G76" s="14"/>
      <c r="H76" s="14"/>
      <c r="I76" s="14"/>
      <c r="J76" s="14"/>
      <c r="K76" s="14"/>
      <c r="L76" s="14"/>
      <c r="M76" s="14"/>
      <c r="N76" s="14"/>
    </row>
    <row r="77" spans="2:14" ht="15" x14ac:dyDescent="0.25"/>
  </sheetData>
  <mergeCells count="43">
    <mergeCell ref="G51:I51"/>
    <mergeCell ref="B52:E52"/>
    <mergeCell ref="G52:I52"/>
    <mergeCell ref="G56:I56"/>
    <mergeCell ref="B57:E57"/>
    <mergeCell ref="G57:I57"/>
    <mergeCell ref="G41:I41"/>
    <mergeCell ref="B42:E42"/>
    <mergeCell ref="G42:I42"/>
    <mergeCell ref="G45:I45"/>
    <mergeCell ref="B46:E46"/>
    <mergeCell ref="G46:I46"/>
    <mergeCell ref="B29:E29"/>
    <mergeCell ref="G29:I29"/>
    <mergeCell ref="B35:E35"/>
    <mergeCell ref="G36:I36"/>
    <mergeCell ref="B37:E37"/>
    <mergeCell ref="G37:I37"/>
    <mergeCell ref="G28:I28"/>
    <mergeCell ref="B14:I14"/>
    <mergeCell ref="B15:I15"/>
    <mergeCell ref="B16:I16"/>
    <mergeCell ref="E17:I17"/>
    <mergeCell ref="E18:I18"/>
    <mergeCell ref="B21:I21"/>
    <mergeCell ref="B22:F22"/>
    <mergeCell ref="H22:I22"/>
    <mergeCell ref="B23:I23"/>
    <mergeCell ref="B24:I24"/>
    <mergeCell ref="E19:I19"/>
    <mergeCell ref="C20:I20"/>
    <mergeCell ref="B13:I13"/>
    <mergeCell ref="F1:I1"/>
    <mergeCell ref="F2:I2"/>
    <mergeCell ref="F3:I3"/>
    <mergeCell ref="F4:I4"/>
    <mergeCell ref="F5:I5"/>
    <mergeCell ref="F6:I6"/>
    <mergeCell ref="F7:I7"/>
    <mergeCell ref="B9:I9"/>
    <mergeCell ref="B10:I10"/>
    <mergeCell ref="B11:I11"/>
    <mergeCell ref="B12:I12"/>
  </mergeCells>
  <pageMargins left="0.70866141732283472" right="0.70866141732283472" top="0.74803149606299213" bottom="0.74803149606299213" header="0.31496062992125984" footer="0.31496062992125984"/>
  <pageSetup paperSize="9" scale="77"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66"/>
  </sheetPr>
  <dimension ref="A1"/>
  <sheetViews>
    <sheetView topLeftCell="A151" zoomScaleNormal="100" workbookViewId="0">
      <selection activeCell="A170" sqref="A170"/>
    </sheetView>
  </sheetViews>
  <sheetFormatPr defaultRowHeight="15" x14ac:dyDescent="0.2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2:AC29"/>
  <sheetViews>
    <sheetView tabSelected="1" topLeftCell="A22" zoomScaleNormal="100" workbookViewId="0">
      <selection activeCell="I25" sqref="I25"/>
    </sheetView>
  </sheetViews>
  <sheetFormatPr defaultRowHeight="33.75" customHeight="1" x14ac:dyDescent="0.25"/>
  <cols>
    <col min="3" max="3" width="4.140625" customWidth="1"/>
    <col min="4" max="4" width="19" customWidth="1"/>
    <col min="5" max="5" width="42.42578125" customWidth="1"/>
    <col min="6" max="6" width="33.7109375" hidden="1" customWidth="1"/>
    <col min="7" max="7" width="8.7109375" customWidth="1"/>
    <col min="8" max="8" width="9.7109375" hidden="1" customWidth="1"/>
    <col min="9" max="10" width="21.28515625" customWidth="1"/>
    <col min="11" max="11" width="15.42578125" style="42" hidden="1" customWidth="1"/>
    <col min="12" max="12" width="15.140625" bestFit="1" customWidth="1"/>
    <col min="15" max="15" width="15.28515625" customWidth="1"/>
  </cols>
  <sheetData>
    <row r="2" spans="2:15" ht="18.75" x14ac:dyDescent="0.3">
      <c r="B2" s="29"/>
      <c r="C2" s="79" t="s">
        <v>40</v>
      </c>
      <c r="D2" s="79"/>
      <c r="E2" s="79"/>
      <c r="F2" s="79"/>
      <c r="G2" s="79"/>
      <c r="H2" s="79"/>
      <c r="I2" s="79"/>
      <c r="J2" s="29"/>
      <c r="K2" s="30"/>
      <c r="L2" s="29"/>
    </row>
    <row r="3" spans="2:15" ht="18.75" x14ac:dyDescent="0.3">
      <c r="B3" s="29"/>
      <c r="C3" s="80" t="s">
        <v>68</v>
      </c>
      <c r="D3" s="80"/>
      <c r="E3" s="80"/>
      <c r="F3" s="80"/>
      <c r="G3" s="80"/>
      <c r="H3" s="80"/>
      <c r="I3" s="80"/>
      <c r="J3" s="29"/>
      <c r="K3" s="30"/>
      <c r="L3" s="29"/>
    </row>
    <row r="5" spans="2:15" ht="19.5" thickBot="1" x14ac:dyDescent="0.35">
      <c r="B5" s="29"/>
      <c r="C5" s="29"/>
      <c r="D5" s="29"/>
      <c r="E5" s="29"/>
      <c r="F5" s="29"/>
      <c r="G5" s="29"/>
      <c r="H5" s="29"/>
      <c r="I5" s="31"/>
      <c r="J5" s="29"/>
      <c r="K5" s="30"/>
      <c r="L5" s="29"/>
    </row>
    <row r="6" spans="2:15" ht="18.75" x14ac:dyDescent="0.3">
      <c r="B6" s="29"/>
      <c r="C6" s="81" t="s">
        <v>41</v>
      </c>
      <c r="D6" s="92" t="s">
        <v>42</v>
      </c>
      <c r="E6" s="93"/>
      <c r="F6" s="84" t="s">
        <v>43</v>
      </c>
      <c r="G6" s="84" t="s">
        <v>44</v>
      </c>
      <c r="H6" s="87" t="s">
        <v>0</v>
      </c>
      <c r="I6" s="89" t="s">
        <v>67</v>
      </c>
      <c r="J6" s="29"/>
      <c r="K6" s="30"/>
      <c r="L6" s="29"/>
    </row>
    <row r="7" spans="2:15" ht="18.75" x14ac:dyDescent="0.3">
      <c r="B7" s="29"/>
      <c r="C7" s="82"/>
      <c r="D7" s="94"/>
      <c r="E7" s="95"/>
      <c r="F7" s="85"/>
      <c r="G7" s="85"/>
      <c r="H7" s="88"/>
      <c r="I7" s="90"/>
      <c r="J7" s="29"/>
      <c r="K7" s="30"/>
      <c r="L7" s="29"/>
    </row>
    <row r="8" spans="2:15" ht="65.25" customHeight="1" x14ac:dyDescent="0.3">
      <c r="B8" s="29"/>
      <c r="C8" s="83"/>
      <c r="D8" s="96"/>
      <c r="E8" s="97"/>
      <c r="F8" s="86"/>
      <c r="G8" s="86"/>
      <c r="H8" s="88"/>
      <c r="I8" s="91"/>
      <c r="J8" s="29"/>
      <c r="K8" s="30"/>
      <c r="L8" s="29"/>
    </row>
    <row r="9" spans="2:15" ht="127.5" x14ac:dyDescent="0.3">
      <c r="B9" s="29"/>
      <c r="C9" s="32">
        <v>1</v>
      </c>
      <c r="D9" s="33" t="s">
        <v>51</v>
      </c>
      <c r="E9" s="45" t="s">
        <v>71</v>
      </c>
      <c r="F9" s="34"/>
      <c r="G9" s="35" t="s">
        <v>52</v>
      </c>
      <c r="H9" s="36"/>
      <c r="I9" s="37">
        <v>5671.33</v>
      </c>
      <c r="J9" s="38"/>
      <c r="K9" s="39">
        <f>H9*I9</f>
        <v>0</v>
      </c>
      <c r="L9" s="40"/>
      <c r="O9" s="15"/>
    </row>
    <row r="10" spans="2:15" ht="127.5" x14ac:dyDescent="0.3">
      <c r="B10" s="29"/>
      <c r="C10" s="32">
        <v>2</v>
      </c>
      <c r="D10" s="33" t="s">
        <v>51</v>
      </c>
      <c r="E10" s="45" t="s">
        <v>72</v>
      </c>
      <c r="F10" s="34"/>
      <c r="G10" s="35" t="s">
        <v>52</v>
      </c>
      <c r="H10" s="36"/>
      <c r="I10" s="37">
        <v>5671.33</v>
      </c>
      <c r="J10" s="38"/>
      <c r="K10" s="39">
        <f t="shared" ref="K10" si="0">H10*I10</f>
        <v>0</v>
      </c>
      <c r="L10" s="40"/>
      <c r="O10" s="15"/>
    </row>
    <row r="11" spans="2:15" ht="127.5" x14ac:dyDescent="0.3">
      <c r="B11" s="29"/>
      <c r="C11" s="32">
        <v>3</v>
      </c>
      <c r="D11" s="33" t="s">
        <v>51</v>
      </c>
      <c r="E11" s="45" t="s">
        <v>73</v>
      </c>
      <c r="F11" s="34"/>
      <c r="G11" s="35" t="s">
        <v>52</v>
      </c>
      <c r="H11" s="36"/>
      <c r="I11" s="37">
        <v>2963</v>
      </c>
      <c r="J11" s="38"/>
      <c r="K11" s="39">
        <f>H11*I11</f>
        <v>0</v>
      </c>
      <c r="L11" s="40"/>
      <c r="O11" s="15"/>
    </row>
    <row r="12" spans="2:15" ht="140.25" x14ac:dyDescent="0.3">
      <c r="B12" s="29"/>
      <c r="C12" s="32">
        <v>4</v>
      </c>
      <c r="D12" s="33" t="s">
        <v>53</v>
      </c>
      <c r="E12" s="45" t="s">
        <v>74</v>
      </c>
      <c r="F12" s="34"/>
      <c r="G12" s="35" t="s">
        <v>48</v>
      </c>
      <c r="H12" s="36"/>
      <c r="I12" s="37">
        <v>45.12</v>
      </c>
      <c r="J12" s="38"/>
      <c r="K12" s="39">
        <f t="shared" ref="K12" si="1">H12*I12</f>
        <v>0</v>
      </c>
      <c r="L12" s="40"/>
      <c r="O12" s="15"/>
    </row>
    <row r="13" spans="2:15" ht="140.25" x14ac:dyDescent="0.3">
      <c r="B13" s="29"/>
      <c r="C13" s="32">
        <v>5</v>
      </c>
      <c r="D13" s="33" t="s">
        <v>53</v>
      </c>
      <c r="E13" s="45" t="s">
        <v>75</v>
      </c>
      <c r="F13" s="34"/>
      <c r="G13" s="35" t="s">
        <v>48</v>
      </c>
      <c r="H13" s="36"/>
      <c r="I13" s="37">
        <v>35.72</v>
      </c>
      <c r="J13" s="38"/>
      <c r="K13" s="39">
        <f>H13*I13</f>
        <v>0</v>
      </c>
      <c r="L13" s="40"/>
      <c r="O13" s="15"/>
    </row>
    <row r="14" spans="2:15" ht="140.25" x14ac:dyDescent="0.3">
      <c r="B14" s="29"/>
      <c r="C14" s="32">
        <v>6</v>
      </c>
      <c r="D14" s="33" t="s">
        <v>53</v>
      </c>
      <c r="E14" s="45" t="s">
        <v>76</v>
      </c>
      <c r="F14" s="34"/>
      <c r="G14" s="35" t="s">
        <v>48</v>
      </c>
      <c r="H14" s="36"/>
      <c r="I14" s="37">
        <v>31.96</v>
      </c>
      <c r="J14" s="38"/>
      <c r="K14" s="39">
        <f t="shared" ref="K14" si="2">H14*I14</f>
        <v>0</v>
      </c>
      <c r="L14" s="40"/>
      <c r="O14" s="15"/>
    </row>
    <row r="15" spans="2:15" ht="127.5" x14ac:dyDescent="0.3">
      <c r="B15" s="29"/>
      <c r="C15" s="32">
        <v>7</v>
      </c>
      <c r="D15" s="33" t="s">
        <v>54</v>
      </c>
      <c r="E15" s="45" t="s">
        <v>77</v>
      </c>
      <c r="F15" s="34"/>
      <c r="G15" s="35" t="s">
        <v>48</v>
      </c>
      <c r="H15" s="36"/>
      <c r="I15" s="37">
        <v>522.53</v>
      </c>
      <c r="J15" s="38"/>
      <c r="K15" s="39">
        <f>H15*I15</f>
        <v>0</v>
      </c>
      <c r="L15" s="40"/>
      <c r="O15" s="15"/>
    </row>
    <row r="16" spans="2:15" ht="153" x14ac:dyDescent="0.3">
      <c r="B16" s="29"/>
      <c r="C16" s="32">
        <v>8</v>
      </c>
      <c r="D16" s="33" t="s">
        <v>55</v>
      </c>
      <c r="E16" s="45" t="s">
        <v>78</v>
      </c>
      <c r="F16" s="34"/>
      <c r="G16" s="35" t="s">
        <v>48</v>
      </c>
      <c r="H16" s="36"/>
      <c r="I16" s="37">
        <v>1564.38</v>
      </c>
      <c r="J16" s="38"/>
      <c r="K16" s="39">
        <f t="shared" ref="K16" si="3">H16*I16</f>
        <v>0</v>
      </c>
      <c r="L16" s="40"/>
      <c r="O16" s="15"/>
    </row>
    <row r="17" spans="1:29" ht="153" x14ac:dyDescent="0.3">
      <c r="B17" s="29"/>
      <c r="C17" s="32">
        <v>9</v>
      </c>
      <c r="D17" s="33" t="s">
        <v>55</v>
      </c>
      <c r="E17" s="45" t="s">
        <v>79</v>
      </c>
      <c r="F17" s="34"/>
      <c r="G17" s="35" t="s">
        <v>48</v>
      </c>
      <c r="H17" s="36"/>
      <c r="I17" s="37">
        <v>838.56</v>
      </c>
      <c r="J17" s="38"/>
      <c r="K17" s="39">
        <f>H17*I17</f>
        <v>0</v>
      </c>
      <c r="L17" s="40"/>
      <c r="O17" s="15"/>
    </row>
    <row r="18" spans="1:29" ht="102" x14ac:dyDescent="0.3">
      <c r="B18" s="29"/>
      <c r="C18" s="32">
        <v>10</v>
      </c>
      <c r="D18" s="33" t="s">
        <v>56</v>
      </c>
      <c r="E18" s="45" t="s">
        <v>80</v>
      </c>
      <c r="F18" s="34"/>
      <c r="G18" s="35" t="s">
        <v>48</v>
      </c>
      <c r="H18" s="36"/>
      <c r="I18" s="37">
        <v>31.71</v>
      </c>
      <c r="J18" s="38"/>
      <c r="K18" s="39">
        <f t="shared" ref="K18" si="4">H18*I18</f>
        <v>0</v>
      </c>
      <c r="L18" s="40"/>
      <c r="O18" s="15"/>
    </row>
    <row r="19" spans="1:29" ht="191.25" x14ac:dyDescent="0.3">
      <c r="B19" s="29"/>
      <c r="C19" s="32">
        <v>11</v>
      </c>
      <c r="D19" s="33" t="s">
        <v>57</v>
      </c>
      <c r="E19" s="45" t="s">
        <v>81</v>
      </c>
      <c r="F19" s="34"/>
      <c r="G19" s="35" t="s">
        <v>48</v>
      </c>
      <c r="H19" s="36"/>
      <c r="I19" s="37">
        <v>38257</v>
      </c>
      <c r="J19" s="38"/>
      <c r="K19" s="39">
        <f>H19*I19</f>
        <v>0</v>
      </c>
      <c r="L19" s="40"/>
      <c r="O19" s="15"/>
    </row>
    <row r="20" spans="1:29" ht="178.5" x14ac:dyDescent="0.3">
      <c r="B20" s="29"/>
      <c r="C20" s="32">
        <v>12</v>
      </c>
      <c r="D20" s="33" t="s">
        <v>58</v>
      </c>
      <c r="E20" s="45" t="s">
        <v>82</v>
      </c>
      <c r="F20" s="34"/>
      <c r="G20" s="35" t="s">
        <v>48</v>
      </c>
      <c r="H20" s="36"/>
      <c r="I20" s="37">
        <v>13940</v>
      </c>
      <c r="J20" s="38"/>
      <c r="K20" s="39">
        <f t="shared" ref="K20" si="5">H20*I20</f>
        <v>0</v>
      </c>
      <c r="L20" s="40"/>
      <c r="O20" s="15"/>
    </row>
    <row r="21" spans="1:29" ht="216.75" x14ac:dyDescent="0.3">
      <c r="B21" s="29"/>
      <c r="C21" s="32">
        <v>13</v>
      </c>
      <c r="D21" s="33" t="s">
        <v>59</v>
      </c>
      <c r="E21" s="45" t="s">
        <v>83</v>
      </c>
      <c r="F21" s="34"/>
      <c r="G21" s="35" t="s">
        <v>48</v>
      </c>
      <c r="H21" s="36"/>
      <c r="I21" s="37">
        <v>26732</v>
      </c>
      <c r="J21" s="38"/>
      <c r="K21" s="39">
        <f>H21*I21</f>
        <v>0</v>
      </c>
      <c r="L21" s="40"/>
      <c r="O21" s="15"/>
    </row>
    <row r="22" spans="1:29" ht="229.5" x14ac:dyDescent="0.3">
      <c r="B22" s="29"/>
      <c r="C22" s="32">
        <v>14</v>
      </c>
      <c r="D22" s="33" t="s">
        <v>57</v>
      </c>
      <c r="E22" s="45" t="s">
        <v>84</v>
      </c>
      <c r="F22" s="34"/>
      <c r="G22" s="35" t="s">
        <v>48</v>
      </c>
      <c r="H22" s="36"/>
      <c r="I22" s="37">
        <v>20140</v>
      </c>
      <c r="J22" s="38"/>
      <c r="K22" s="39">
        <f t="shared" ref="K22" si="6">H22*I22</f>
        <v>0</v>
      </c>
      <c r="L22" s="40"/>
      <c r="O22" s="15"/>
    </row>
    <row r="23" spans="1:29" ht="33.75" customHeight="1" x14ac:dyDescent="0.25">
      <c r="K23" s="41" t="e">
        <f>SUM(#REF!)</f>
        <v>#REF!</v>
      </c>
      <c r="O23" s="15"/>
    </row>
    <row r="24" spans="1:29" s="3" customFormat="1" ht="26.25" customHeight="1" x14ac:dyDescent="0.25">
      <c r="A24" s="2"/>
      <c r="B24" s="47" t="s">
        <v>45</v>
      </c>
      <c r="C24" s="47"/>
      <c r="D24" s="47"/>
      <c r="E24" s="47"/>
      <c r="F24" s="47"/>
      <c r="G24" s="47"/>
      <c r="H24" s="47"/>
      <c r="I24" s="47"/>
      <c r="J24" s="47"/>
      <c r="K24" s="47"/>
      <c r="L24" s="47"/>
      <c r="M24" s="47"/>
      <c r="N24" s="47"/>
      <c r="O24" s="47"/>
      <c r="P24" s="47"/>
      <c r="Q24" s="47"/>
      <c r="R24" s="47"/>
      <c r="S24" s="47"/>
      <c r="T24" s="47"/>
      <c r="U24" s="47"/>
      <c r="V24" s="47"/>
      <c r="W24" s="47"/>
      <c r="X24" s="47"/>
      <c r="Y24" s="47"/>
      <c r="Z24" s="47"/>
      <c r="AA24" s="47"/>
      <c r="AB24" s="47"/>
      <c r="AC24" s="11"/>
    </row>
    <row r="25" spans="1:29" s="2" customFormat="1" ht="15.75" x14ac:dyDescent="0.25">
      <c r="B25" s="77" t="s">
        <v>1</v>
      </c>
      <c r="C25" s="77"/>
      <c r="D25" s="77"/>
      <c r="E25" s="46" t="s">
        <v>2</v>
      </c>
      <c r="F25" s="46"/>
      <c r="G25" s="46"/>
      <c r="H25" s="5" t="s">
        <v>2</v>
      </c>
      <c r="I25" s="5"/>
      <c r="J25" s="5"/>
      <c r="N25" s="5"/>
      <c r="O25" s="6"/>
      <c r="P25" s="4"/>
      <c r="Q25" s="7"/>
      <c r="R25" s="16"/>
      <c r="S25" s="8"/>
      <c r="T25" s="4"/>
      <c r="U25" s="4"/>
      <c r="V25" s="4"/>
      <c r="W25" s="4"/>
      <c r="X25" s="4"/>
      <c r="Y25" s="4"/>
      <c r="Z25" s="4"/>
      <c r="AA25" s="4"/>
      <c r="AB25" s="4"/>
      <c r="AC25" s="12"/>
    </row>
    <row r="26" spans="1:29" s="2" customFormat="1" ht="15.75" x14ac:dyDescent="0.25">
      <c r="B26" s="4"/>
      <c r="C26" s="4"/>
      <c r="D26" s="4"/>
      <c r="E26" s="4"/>
      <c r="F26" s="16"/>
      <c r="G26" s="16"/>
      <c r="H26" s="16"/>
      <c r="I26" s="16"/>
      <c r="J26" s="16"/>
      <c r="K26" s="5"/>
      <c r="L26" s="5"/>
      <c r="M26" s="5"/>
      <c r="N26" s="5"/>
      <c r="O26" s="6"/>
      <c r="P26" s="4"/>
      <c r="Q26" s="7"/>
      <c r="R26" s="16"/>
      <c r="S26" s="8"/>
      <c r="T26" s="4"/>
      <c r="U26" s="4"/>
      <c r="V26" s="4"/>
      <c r="W26" s="4"/>
      <c r="X26" s="4"/>
      <c r="Y26" s="4"/>
      <c r="Z26" s="4"/>
      <c r="AA26" s="4"/>
      <c r="AB26" s="4"/>
      <c r="AC26" s="12"/>
    </row>
    <row r="27" spans="1:29" s="3" customFormat="1" ht="26.25" customHeight="1" x14ac:dyDescent="0.25">
      <c r="A27" s="2"/>
      <c r="B27" s="47" t="s">
        <v>46</v>
      </c>
      <c r="C27" s="47"/>
      <c r="D27" s="47"/>
      <c r="E27" s="47"/>
      <c r="F27" s="47"/>
      <c r="G27" s="47"/>
      <c r="H27" s="47"/>
      <c r="I27" s="47"/>
      <c r="J27" s="47"/>
      <c r="K27" s="47"/>
      <c r="L27" s="47"/>
      <c r="M27" s="47"/>
      <c r="N27" s="47"/>
      <c r="O27" s="47"/>
      <c r="P27" s="47"/>
      <c r="Q27" s="47"/>
      <c r="R27" s="47"/>
      <c r="S27" s="47"/>
      <c r="T27" s="47"/>
      <c r="U27" s="47"/>
      <c r="V27" s="47"/>
      <c r="W27" s="47"/>
      <c r="X27" s="47"/>
      <c r="Y27" s="17"/>
      <c r="Z27" s="17"/>
      <c r="AA27" s="17"/>
      <c r="AB27" s="9"/>
      <c r="AC27" s="13"/>
    </row>
    <row r="28" spans="1:29" s="2" customFormat="1" ht="15.75" x14ac:dyDescent="0.25">
      <c r="B28" s="77" t="s">
        <v>1</v>
      </c>
      <c r="C28" s="77"/>
      <c r="D28" s="77"/>
      <c r="E28" s="78" t="s">
        <v>2</v>
      </c>
      <c r="F28" s="78"/>
      <c r="G28" s="78"/>
      <c r="K28" s="5"/>
      <c r="L28" s="5"/>
      <c r="M28" s="5"/>
      <c r="N28" s="6"/>
      <c r="O28" s="4"/>
      <c r="P28" s="7"/>
      <c r="Q28" s="16"/>
      <c r="R28" s="8"/>
      <c r="S28" s="4"/>
      <c r="T28" s="4"/>
      <c r="U28" s="4"/>
      <c r="V28" s="4"/>
      <c r="W28" s="4"/>
      <c r="X28" s="4"/>
      <c r="Y28" s="4"/>
      <c r="Z28" s="4"/>
      <c r="AA28" s="4"/>
      <c r="AB28" s="12"/>
    </row>
    <row r="29" spans="1:29" ht="15" x14ac:dyDescent="0.25">
      <c r="K29"/>
      <c r="P29" s="1"/>
    </row>
  </sheetData>
  <mergeCells count="11">
    <mergeCell ref="B25:D25"/>
    <mergeCell ref="B28:D28"/>
    <mergeCell ref="E28:G28"/>
    <mergeCell ref="C2:I2"/>
    <mergeCell ref="C3:I3"/>
    <mergeCell ref="C6:C8"/>
    <mergeCell ref="F6:F8"/>
    <mergeCell ref="G6:G8"/>
    <mergeCell ref="H6:H8"/>
    <mergeCell ref="I6:I8"/>
    <mergeCell ref="D6:E8"/>
  </mergeCells>
  <pageMargins left="0.70866141732283472" right="0.70866141732283472" top="0.74803149606299213" bottom="0.74803149606299213" header="0.31496062992125984" footer="0.31496062992125984"/>
  <pageSetup paperSize="9" scale="28" fitToHeight="3"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1</vt:i4>
      </vt:variant>
    </vt:vector>
  </HeadingPairs>
  <TitlesOfParts>
    <vt:vector size="4" baseType="lpstr">
      <vt:lpstr>Обоснование в excel</vt:lpstr>
      <vt:lpstr>Обоснование-скан</vt:lpstr>
      <vt:lpstr>Приложение_1</vt:lpstr>
      <vt:lpstr>'Обоснование в excel'!Область_печати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2025-05-30T06:42:54Z</dcterms:modified>
</cp:coreProperties>
</file>