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  <sheet name="Приложение_1" sheetId="44" r:id="rId3"/>
  </sheets>
  <definedNames>
    <definedName name="_xlnm.Print_Area" localSheetId="0">'Обоснование в excel'!$A$1:$I$60</definedName>
  </definedNames>
  <calcPr calcId="162913"/>
</workbook>
</file>

<file path=xl/calcChain.xml><?xml version="1.0" encoding="utf-8"?>
<calcChain xmlns="http://schemas.openxmlformats.org/spreadsheetml/2006/main">
  <c r="J25" i="44" l="1"/>
  <c r="J24" i="44"/>
  <c r="J23" i="44"/>
  <c r="J22" i="44"/>
  <c r="J21" i="44"/>
  <c r="J20" i="44"/>
  <c r="J19" i="44"/>
  <c r="J18" i="44"/>
  <c r="J17" i="44"/>
  <c r="J16" i="44"/>
  <c r="J15" i="44"/>
  <c r="J14" i="44"/>
  <c r="J13" i="44"/>
  <c r="J12" i="44"/>
  <c r="J11" i="44"/>
  <c r="J10" i="44"/>
  <c r="J33" i="44"/>
  <c r="J32" i="44"/>
  <c r="J31" i="44"/>
  <c r="J30" i="44"/>
  <c r="J29" i="44"/>
  <c r="J28" i="44"/>
  <c r="J27" i="44"/>
  <c r="J26" i="44"/>
  <c r="J37" i="44"/>
  <c r="J36" i="44"/>
  <c r="J35" i="44"/>
  <c r="J34" i="44"/>
  <c r="J38" i="44"/>
  <c r="J39" i="44" l="1"/>
</calcChain>
</file>

<file path=xl/sharedStrings.xml><?xml version="1.0" encoding="utf-8"?>
<sst xmlns="http://schemas.openxmlformats.org/spreadsheetml/2006/main" count="140" uniqueCount="89">
  <si>
    <t>Кол-во</t>
  </si>
  <si>
    <t>(должность)</t>
  </si>
  <si>
    <t>(подпись / расшифровка подписи)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</si>
  <si>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</si>
  <si>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</si>
  <si>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</si>
  <si>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</si>
  <si>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</si>
  <si>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</si>
  <si>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</si>
  <si>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</si>
  <si>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</si>
  <si>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</si>
  <si>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</si>
  <si>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</si>
  <si>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</si>
  <si>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</si>
  <si>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</si>
  <si>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</si>
  <si>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</si>
  <si>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</si>
  <si>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</si>
  <si>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</si>
  <si>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</si>
  <si>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</si>
  <si>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</si>
  <si>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</si>
  <si>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</si>
  <si>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</si>
  <si>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</si>
  <si>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</si>
  <si>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</si>
  <si>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</si>
  <si>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</si>
  <si>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</si>
  <si>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</si>
  <si>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</si>
  <si>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</si>
  <si>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</si>
  <si>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</si>
  <si>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</si>
  <si>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</si>
  <si>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</si>
  <si>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Приложение №1</t>
  </si>
  <si>
    <t>№</t>
  </si>
  <si>
    <t>Наименование товара</t>
  </si>
  <si>
    <t xml:space="preserve"> Технические характеристики</t>
  </si>
  <si>
    <t>Ед.изм.</t>
  </si>
  <si>
    <t xml:space="preserve"> Ведущий специалист бюро контроля цен отдела 908    ____________ Л.А. Сальникова</t>
  </si>
  <si>
    <t>Дата подготовки обоснования НМЦ:  26.09.2024</t>
  </si>
  <si>
    <t>шт</t>
  </si>
  <si>
    <t>шт.</t>
  </si>
  <si>
    <t>Лампа светодиодная Т110 таблетка</t>
  </si>
  <si>
    <t>Зажим винтовой ЗВИ-10 2,5-6мм2 12 пар</t>
  </si>
  <si>
    <t>Зажим винтовой ЗВИ-15 4-10мм2 12 пар</t>
  </si>
  <si>
    <t>Изолента ПВХ синяя 19мм20м</t>
  </si>
  <si>
    <t>Кабель канал 40х25</t>
  </si>
  <si>
    <t>Кабель канал 25х25</t>
  </si>
  <si>
    <t>Выключатель автоматический однополюсный 16А С ВА47-29 4.5кА</t>
  </si>
  <si>
    <t>Выключатель автоматический однополюсный 25А С ВА47-29 4.5кА</t>
  </si>
  <si>
    <t>Евровилка прямая белая</t>
  </si>
  <si>
    <t>Щит распределительный навесной ЩРн-П-2 IP30</t>
  </si>
  <si>
    <t>Щит распределительный навесной ЩРн-П-4 IP30</t>
  </si>
  <si>
    <t>Коробка распределительная 100х100х50 IP55</t>
  </si>
  <si>
    <t>Информация о запросах ценовых предложений (коммерческих предложений) от 18.09.2024 № 071/17068  в адрес различных поставщиков (пяти)</t>
  </si>
  <si>
    <t>Наименование закупки:  Поставка электроизделий</t>
  </si>
  <si>
    <t>счет №503/7224930888 от 16.09.2024</t>
  </si>
  <si>
    <t>счет №244974 от 10.09.2024</t>
  </si>
  <si>
    <t>счет №ЦБ-633 от 10.09.2024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</si>
  <si>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2/873 от 26.09.2024 : НМЦ определена  с учетом коэффициентов вариации</t>
    </r>
  </si>
  <si>
    <t>к обоснованию № 2/873 от 26.09.2024</t>
  </si>
  <si>
    <t xml:space="preserve"> Начальник бюро контроля цен отдела 908   __________________ Н. А. Сосновская</t>
  </si>
  <si>
    <t>Цена за единицу, руб.,                включая все налоги, сборы и обязательные платежи</t>
  </si>
  <si>
    <t>Лмпа ЛОН 60 Вт</t>
  </si>
  <si>
    <t xml:space="preserve">Лампа линейная люминесцентная  18 Вт G13 белая </t>
  </si>
  <si>
    <t>Лампа линейная люминесцентная 36 Вт G13 белая</t>
  </si>
  <si>
    <t xml:space="preserve">ДРЛ 250 Вт  Е40 </t>
  </si>
  <si>
    <t>Лампа светодиодная LED150 Вт 220В Е40</t>
  </si>
  <si>
    <t>Лампа ЛОН 95 Вт</t>
  </si>
  <si>
    <t>Светильник светодиодный ДВО-36 Вт 1200х180</t>
  </si>
  <si>
    <t>Cветильник светодиодный ДВО-36 Вт 595х595</t>
  </si>
  <si>
    <t xml:space="preserve">Розетка 4 поста наружная с заземлением </t>
  </si>
  <si>
    <t xml:space="preserve">Розетка 2 поста наружная с заземлением  </t>
  </si>
  <si>
    <t xml:space="preserve">Лампа светодиодная LED 100 Вт Е27/Е40 </t>
  </si>
  <si>
    <t xml:space="preserve">Лампа светодиодная LED 50ВТ Е27/Е40 </t>
  </si>
  <si>
    <t xml:space="preserve">Выключатель одноклавишный </t>
  </si>
  <si>
    <t xml:space="preserve">Стартёр 4-22 Вт., 110-130В </t>
  </si>
  <si>
    <t>Стартёр 4-65 Вт., 220-240В</t>
  </si>
  <si>
    <t xml:space="preserve">Светильник встраиваемый Gx53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</si>
</sst>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64" formatCode="_-* #,##0.00\ _₽_-;\-* #,##0.00\ _₽_-;_-* &quot;-&quot;??\ _₽_-;_-@_-"/>
    <numFmt numFmtId="165" formatCode="#,##0.00000"/>
    <numFmt numFmtId="166" formatCode="0.0000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" fillId="0" borderId="0"/>
    <xf numFmtId="0" fontId="1" fillId="0" borderId="0"/>
  </cellStyleXfs>
  <cellXfs count="87">
    <xf numFmtId="0" fontId="0" fillId="0" borderId="0" xfId="0"/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Fill="1"/>
    <xf numFmtId="0" fontId="6" fillId="0" borderId="0" xfId="0" applyFont="1" applyFill="1" applyAlignment="1"/>
    <xf numFmtId="165" fontId="6" fillId="0" borderId="0" xfId="0" applyNumberFormat="1" applyFont="1" applyFill="1" applyAlignment="1"/>
    <xf numFmtId="165" fontId="6" fillId="0" borderId="0" xfId="0" applyNumberFormat="1" applyFont="1" applyFill="1"/>
    <xf numFmtId="166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8" fillId="0" borderId="0" xfId="0" applyFont="1"/>
    <xf numFmtId="0" fontId="6" fillId="0" borderId="0" xfId="0" applyFont="1" applyBorder="1" applyAlignment="1">
      <alignment horizontal="left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left"/>
    </xf>
    <xf numFmtId="0" fontId="0" fillId="2" borderId="0" xfId="0" applyFill="1" applyBorder="1"/>
    <xf numFmtId="0" fontId="5" fillId="0" borderId="0" xfId="0" applyFont="1"/>
    <xf numFmtId="2" fontId="0" fillId="0" borderId="0" xfId="0" applyNumberForma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2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9" fillId="0" borderId="0" xfId="0" applyFont="1"/>
    <xf numFmtId="0" fontId="9" fillId="2" borderId="2" xfId="0" applyFont="1" applyFill="1" applyBorder="1" applyAlignment="1">
      <alignment vertical="top" wrapText="1"/>
    </xf>
    <xf numFmtId="4" fontId="9" fillId="2" borderId="0" xfId="0" applyNumberFormat="1" applyFont="1" applyFill="1" applyBorder="1" applyAlignment="1">
      <alignment vertical="top" wrapText="1"/>
    </xf>
    <xf numFmtId="0" fontId="9" fillId="2" borderId="0" xfId="0" applyFont="1" applyFill="1" applyBorder="1" applyAlignment="1">
      <alignment vertical="top" wrapText="1"/>
    </xf>
    <xf numFmtId="0" fontId="9" fillId="0" borderId="2" xfId="0" applyFont="1" applyBorder="1" applyAlignment="1">
      <alignment vertical="top" wrapText="1"/>
    </xf>
    <xf numFmtId="4" fontId="9" fillId="2" borderId="12" xfId="0" applyNumberFormat="1" applyFont="1" applyFill="1" applyBorder="1" applyAlignment="1">
      <alignment vertical="top" wrapText="1"/>
    </xf>
    <xf numFmtId="0" fontId="10" fillId="0" borderId="0" xfId="0" applyFont="1"/>
    <xf numFmtId="0" fontId="10" fillId="0" borderId="0" xfId="0" applyFont="1" applyAlignment="1">
      <alignment horizontal="center"/>
    </xf>
    <xf numFmtId="0" fontId="5" fillId="0" borderId="0" xfId="0" applyFont="1" applyFill="1"/>
    <xf numFmtId="0" fontId="14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19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 wrapText="1"/>
    </xf>
    <xf numFmtId="4" fontId="6" fillId="0" borderId="23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wrapText="1"/>
    </xf>
    <xf numFmtId="4" fontId="14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4" fontId="15" fillId="0" borderId="0" xfId="0" applyNumberFormat="1" applyFont="1"/>
    <xf numFmtId="0" fontId="15" fillId="0" borderId="0" xfId="0" applyFont="1"/>
    <xf numFmtId="0" fontId="9" fillId="0" borderId="2" xfId="0" applyFont="1" applyBorder="1" applyAlignment="1">
      <alignment vertical="top" wrapText="1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9" fillId="0" borderId="4" xfId="0" applyFont="1" applyBorder="1" applyAlignment="1">
      <alignment vertical="top" wrapText="1"/>
    </xf>
    <xf numFmtId="0" fontId="9" fillId="0" borderId="5" xfId="0" applyFont="1" applyBorder="1" applyAlignment="1">
      <alignment vertical="top" wrapText="1"/>
    </xf>
    <xf numFmtId="0" fontId="9" fillId="0" borderId="6" xfId="0" applyFont="1" applyBorder="1" applyAlignment="1">
      <alignment vertical="top" wrapText="1"/>
    </xf>
    <xf numFmtId="0" fontId="12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5" fillId="0" borderId="0" xfId="0" applyFont="1" applyAlignment="1">
      <alignment horizontal="center"/>
    </xf>
    <xf numFmtId="0" fontId="9" fillId="0" borderId="8" xfId="0" applyFont="1" applyBorder="1" applyAlignment="1">
      <alignment horizontal="center" vertical="top" wrapText="1"/>
    </xf>
    <xf numFmtId="0" fontId="9" fillId="0" borderId="4" xfId="0" applyFont="1" applyBorder="1" applyAlignment="1">
      <alignment horizontal="left" vertical="top" wrapText="1"/>
    </xf>
    <xf numFmtId="0" fontId="9" fillId="0" borderId="5" xfId="0" applyFont="1" applyBorder="1" applyAlignment="1">
      <alignment horizontal="left" vertical="top" wrapText="1"/>
    </xf>
    <xf numFmtId="0" fontId="9" fillId="0" borderId="6" xfId="0" applyFont="1" applyBorder="1" applyAlignment="1">
      <alignment horizontal="left" vertical="top" wrapText="1"/>
    </xf>
    <xf numFmtId="0" fontId="9" fillId="0" borderId="2" xfId="0" applyFont="1" applyBorder="1" applyAlignment="1">
      <alignment vertical="top" wrapText="1"/>
    </xf>
    <xf numFmtId="0" fontId="9" fillId="0" borderId="0" xfId="0" applyFont="1" applyBorder="1" applyAlignment="1">
      <alignment vertical="top" wrapText="1"/>
    </xf>
    <xf numFmtId="0" fontId="9" fillId="0" borderId="9" xfId="0" applyFont="1" applyBorder="1" applyAlignment="1">
      <alignment vertical="top" wrapText="1"/>
    </xf>
    <xf numFmtId="0" fontId="9" fillId="2" borderId="0" xfId="0" applyFont="1" applyFill="1" applyBorder="1" applyAlignment="1">
      <alignment horizontal="left" vertical="top" wrapText="1"/>
    </xf>
    <xf numFmtId="0" fontId="9" fillId="2" borderId="9" xfId="0" applyFont="1" applyFill="1" applyBorder="1" applyAlignment="1">
      <alignment horizontal="left" vertical="top" wrapText="1"/>
    </xf>
    <xf numFmtId="0" fontId="9" fillId="0" borderId="13" xfId="0" applyFont="1" applyBorder="1" applyAlignment="1">
      <alignment horizontal="left" vertical="top" wrapText="1"/>
    </xf>
    <xf numFmtId="0" fontId="9" fillId="0" borderId="12" xfId="0" applyFont="1" applyBorder="1" applyAlignment="1">
      <alignment horizontal="left" vertical="top" wrapText="1"/>
    </xf>
    <xf numFmtId="0" fontId="9" fillId="0" borderId="11" xfId="0" applyFont="1" applyBorder="1" applyAlignment="1">
      <alignment horizontal="left" vertical="top" wrapText="1"/>
    </xf>
    <xf numFmtId="0" fontId="9" fillId="0" borderId="14" xfId="0" applyFont="1" applyBorder="1" applyAlignment="1">
      <alignment horizontal="left" vertical="top" wrapText="1"/>
    </xf>
    <xf numFmtId="0" fontId="9" fillId="0" borderId="7" xfId="0" applyFont="1" applyBorder="1" applyAlignment="1">
      <alignment horizontal="left" vertical="top" wrapText="1"/>
    </xf>
    <xf numFmtId="0" fontId="9" fillId="0" borderId="3" xfId="0" applyFont="1" applyBorder="1" applyAlignment="1">
      <alignment horizontal="left" vertical="top" wrapText="1"/>
    </xf>
    <xf numFmtId="14" fontId="9" fillId="0" borderId="14" xfId="0" applyNumberFormat="1" applyFont="1" applyBorder="1" applyAlignment="1">
      <alignment horizontal="left" vertical="top" wrapText="1"/>
    </xf>
    <xf numFmtId="14" fontId="9" fillId="0" borderId="7" xfId="0" applyNumberFormat="1" applyFont="1" applyBorder="1" applyAlignment="1">
      <alignment horizontal="left" vertical="top" wrapText="1"/>
    </xf>
    <xf numFmtId="14" fontId="9" fillId="0" borderId="3" xfId="0" applyNumberFormat="1" applyFont="1" applyBorder="1" applyAlignment="1">
      <alignment horizontal="left" vertical="top" wrapText="1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4" fillId="0" borderId="0" xfId="0" applyFont="1" applyFill="1" applyAlignment="1">
      <alignment horizontal="right"/>
    </xf>
    <xf numFmtId="0" fontId="11" fillId="0" borderId="0" xfId="0" applyFont="1" applyFill="1" applyAlignment="1">
      <alignment horizontal="right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28575</xdr:colOff>
      <xdr:row>75</xdr:row>
      <xdr:rowOff>66675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391775" cy="14354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23</xdr:col>
      <xdr:colOff>104775</xdr:colOff>
      <xdr:row>125</xdr:row>
      <xdr:rowOff>133350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478000"/>
          <a:ext cx="14125575" cy="9467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126</xdr:row>
      <xdr:rowOff>0</xdr:rowOff>
    </xdr:from>
    <xdr:to>
      <xdr:col>23</xdr:col>
      <xdr:colOff>142875</xdr:colOff>
      <xdr:row>161</xdr:row>
      <xdr:rowOff>161925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003000"/>
          <a:ext cx="14163675" cy="6829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topLeftCell="A7" zoomScaleNormal="100" workbookViewId="0">
      <selection activeCell="B20" sqref="B20:I2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15"/>
      <c r="C1" s="15"/>
      <c r="D1" s="15"/>
      <c r="E1" s="15"/>
      <c r="F1" s="50" t="s">
        <v>3</v>
      </c>
      <c r="G1" s="50"/>
      <c r="H1" s="50"/>
      <c r="I1" s="50"/>
      <c r="J1" s="19"/>
      <c r="K1" s="15"/>
      <c r="L1" s="15"/>
      <c r="M1" s="15"/>
      <c r="N1" s="15"/>
    </row>
    <row r="2" spans="2:14" ht="18.75" x14ac:dyDescent="0.3">
      <c r="B2" s="15"/>
      <c r="C2" s="15"/>
      <c r="D2" s="15"/>
      <c r="E2" s="15"/>
      <c r="F2" s="50" t="s">
        <v>4</v>
      </c>
      <c r="G2" s="50"/>
      <c r="H2" s="50"/>
      <c r="I2" s="50"/>
      <c r="J2" s="19"/>
      <c r="K2" s="15"/>
      <c r="L2" s="15"/>
      <c r="M2" s="15"/>
      <c r="N2" s="15"/>
    </row>
    <row r="3" spans="2:14" ht="18.75" x14ac:dyDescent="0.3">
      <c r="B3" s="15"/>
      <c r="C3" s="15"/>
      <c r="D3" s="15"/>
      <c r="E3" s="15"/>
      <c r="F3" s="50" t="s">
        <v>5</v>
      </c>
      <c r="G3" s="50"/>
      <c r="H3" s="50"/>
      <c r="I3" s="50"/>
      <c r="J3" s="19"/>
      <c r="K3" s="15"/>
      <c r="L3" s="15"/>
      <c r="M3" s="15"/>
      <c r="N3" s="15"/>
    </row>
    <row r="4" spans="2:14" ht="22.5" customHeight="1" x14ac:dyDescent="0.3">
      <c r="B4" s="15"/>
      <c r="C4" s="15"/>
      <c r="D4" s="15"/>
      <c r="E4" s="15"/>
      <c r="F4" s="50" t="s">
        <v>6</v>
      </c>
      <c r="G4" s="50"/>
      <c r="H4" s="50"/>
      <c r="I4" s="50"/>
      <c r="J4" s="19"/>
      <c r="K4" s="15"/>
      <c r="L4" s="15"/>
      <c r="M4" s="15"/>
      <c r="N4" s="15"/>
    </row>
    <row r="5" spans="2:14" ht="18.75" x14ac:dyDescent="0.3">
      <c r="B5" s="15"/>
      <c r="C5" s="15"/>
      <c r="D5" s="15"/>
      <c r="E5" s="15"/>
      <c r="F5" s="50" t="s">
        <v>7</v>
      </c>
      <c r="G5" s="50"/>
      <c r="H5" s="50"/>
      <c r="I5" s="50"/>
      <c r="J5" s="19"/>
      <c r="K5" s="15"/>
      <c r="L5" s="15"/>
      <c r="M5" s="15"/>
      <c r="N5" s="15"/>
    </row>
    <row r="6" spans="2:14" ht="18.75" x14ac:dyDescent="0.3">
      <c r="B6" s="15"/>
      <c r="C6" s="15"/>
      <c r="D6" s="15"/>
      <c r="E6" s="15"/>
      <c r="F6" s="50" t="s">
        <v>8</v>
      </c>
      <c r="G6" s="50"/>
      <c r="H6" s="50"/>
      <c r="I6" s="50"/>
      <c r="J6" s="20"/>
      <c r="K6" s="15"/>
      <c r="L6" s="15"/>
      <c r="M6" s="15"/>
      <c r="N6" s="15"/>
    </row>
    <row r="7" spans="2:14" ht="18.75" x14ac:dyDescent="0.3">
      <c r="B7" s="15"/>
      <c r="C7" s="15"/>
      <c r="D7" s="15"/>
      <c r="E7" s="15"/>
      <c r="F7" s="50" t="s">
        <v>9</v>
      </c>
      <c r="G7" s="50"/>
      <c r="H7" s="50"/>
      <c r="I7" s="50"/>
      <c r="J7" s="15"/>
      <c r="K7" s="15"/>
      <c r="L7" s="15"/>
      <c r="M7" s="15"/>
      <c r="N7" s="15"/>
    </row>
    <row r="8" spans="2:14" ht="18.75" x14ac:dyDescent="0.3">
      <c r="B8" s="15"/>
      <c r="C8" s="15"/>
      <c r="D8" s="15"/>
      <c r="E8" s="15"/>
      <c r="F8" s="21"/>
      <c r="G8" s="21"/>
      <c r="H8" s="21"/>
      <c r="I8" s="21"/>
      <c r="J8" s="15"/>
      <c r="K8" s="15"/>
      <c r="L8" s="15"/>
      <c r="M8" s="15"/>
      <c r="N8" s="15"/>
    </row>
    <row r="9" spans="2:14" ht="18.75" x14ac:dyDescent="0.3">
      <c r="B9" s="51" t="s">
        <v>10</v>
      </c>
      <c r="C9" s="51"/>
      <c r="D9" s="51"/>
      <c r="E9" s="51"/>
      <c r="F9" s="51"/>
      <c r="G9" s="51"/>
      <c r="H9" s="51"/>
      <c r="I9" s="51"/>
      <c r="J9" s="15"/>
      <c r="K9" s="15"/>
      <c r="L9" s="15"/>
      <c r="M9" s="15"/>
      <c r="N9" s="15"/>
    </row>
    <row r="10" spans="2:14" ht="42" customHeight="1" x14ac:dyDescent="0.3">
      <c r="B10" s="52" t="s">
        <v>11</v>
      </c>
      <c r="C10" s="52"/>
      <c r="D10" s="52"/>
      <c r="E10" s="52"/>
      <c r="F10" s="52"/>
      <c r="G10" s="52"/>
      <c r="H10" s="52"/>
      <c r="I10" s="52"/>
      <c r="J10" s="15"/>
      <c r="K10" s="15"/>
      <c r="L10" s="15"/>
      <c r="M10" s="15"/>
      <c r="N10" s="15"/>
    </row>
    <row r="11" spans="2:14" ht="31.5" customHeight="1" x14ac:dyDescent="0.3">
      <c r="B11" s="47" t="s">
        <v>65</v>
      </c>
      <c r="C11" s="48"/>
      <c r="D11" s="48"/>
      <c r="E11" s="48"/>
      <c r="F11" s="48"/>
      <c r="G11" s="48"/>
      <c r="H11" s="48"/>
      <c r="I11" s="49"/>
      <c r="J11" s="15"/>
      <c r="K11" s="15"/>
      <c r="L11" s="15"/>
      <c r="M11" s="15"/>
      <c r="N11" s="15"/>
    </row>
    <row r="12" spans="2:14" ht="37.5" customHeight="1" x14ac:dyDescent="0.3">
      <c r="B12" s="47" t="s">
        <v>12</v>
      </c>
      <c r="C12" s="48"/>
      <c r="D12" s="48"/>
      <c r="E12" s="48"/>
      <c r="F12" s="48"/>
      <c r="G12" s="48"/>
      <c r="H12" s="48"/>
      <c r="I12" s="49"/>
      <c r="J12" s="15"/>
      <c r="K12" s="15"/>
      <c r="L12" s="15"/>
      <c r="M12" s="15"/>
      <c r="N12" s="15"/>
    </row>
    <row r="13" spans="2:14" ht="36.75" customHeight="1" x14ac:dyDescent="0.3">
      <c r="B13" s="47" t="s">
        <v>13</v>
      </c>
      <c r="C13" s="48"/>
      <c r="D13" s="48"/>
      <c r="E13" s="48"/>
      <c r="F13" s="48"/>
      <c r="G13" s="48"/>
      <c r="H13" s="48"/>
      <c r="I13" s="49"/>
      <c r="J13" s="15"/>
      <c r="K13" s="15"/>
      <c r="L13" s="15"/>
      <c r="M13" s="15"/>
      <c r="N13" s="15"/>
    </row>
    <row r="14" spans="2:14" ht="18.75" customHeight="1" x14ac:dyDescent="0.3">
      <c r="B14" s="54" t="s">
        <v>14</v>
      </c>
      <c r="C14" s="54"/>
      <c r="D14" s="54"/>
      <c r="E14" s="54"/>
      <c r="F14" s="54"/>
      <c r="G14" s="54"/>
      <c r="H14" s="54"/>
      <c r="I14" s="54"/>
      <c r="J14" s="15"/>
      <c r="K14" s="15"/>
      <c r="L14" s="15"/>
      <c r="M14" s="15"/>
      <c r="N14" s="15"/>
    </row>
    <row r="15" spans="2:14" s="10" customFormat="1" ht="42" customHeight="1" x14ac:dyDescent="0.3">
      <c r="B15" s="55" t="s">
        <v>64</v>
      </c>
      <c r="C15" s="56"/>
      <c r="D15" s="56"/>
      <c r="E15" s="56"/>
      <c r="F15" s="56"/>
      <c r="G15" s="56"/>
      <c r="H15" s="56"/>
      <c r="I15" s="57"/>
      <c r="J15" s="22"/>
      <c r="K15" s="22"/>
      <c r="L15" s="22"/>
      <c r="M15" s="22"/>
      <c r="N15" s="22"/>
    </row>
    <row r="16" spans="2:14" s="10" customFormat="1" ht="19.5" customHeight="1" x14ac:dyDescent="0.3">
      <c r="B16" s="58" t="s">
        <v>15</v>
      </c>
      <c r="C16" s="59"/>
      <c r="D16" s="59"/>
      <c r="E16" s="59"/>
      <c r="F16" s="59"/>
      <c r="G16" s="59"/>
      <c r="H16" s="59"/>
      <c r="I16" s="60"/>
      <c r="J16" s="22"/>
      <c r="K16" s="22"/>
      <c r="L16" s="22"/>
      <c r="M16" s="22"/>
      <c r="N16" s="22"/>
    </row>
    <row r="17" spans="2:14" s="10" customFormat="1" ht="23.25" customHeight="1" x14ac:dyDescent="0.3">
      <c r="B17" s="23" t="s">
        <v>16</v>
      </c>
      <c r="C17" s="24">
        <v>848138.4</v>
      </c>
      <c r="D17" s="25" t="s">
        <v>17</v>
      </c>
      <c r="E17" s="61" t="s">
        <v>68</v>
      </c>
      <c r="F17" s="61"/>
      <c r="G17" s="61"/>
      <c r="H17" s="61"/>
      <c r="I17" s="62"/>
      <c r="J17" s="22"/>
      <c r="K17" s="22"/>
      <c r="L17" s="22"/>
      <c r="M17" s="22"/>
      <c r="N17" s="22"/>
    </row>
    <row r="18" spans="2:14" s="10" customFormat="1" ht="23.25" customHeight="1" x14ac:dyDescent="0.3">
      <c r="B18" s="26" t="s">
        <v>18</v>
      </c>
      <c r="C18" s="24">
        <v>829206.19</v>
      </c>
      <c r="D18" s="25" t="s">
        <v>17</v>
      </c>
      <c r="E18" s="61" t="s">
        <v>67</v>
      </c>
      <c r="F18" s="61"/>
      <c r="G18" s="61"/>
      <c r="H18" s="61"/>
      <c r="I18" s="62"/>
      <c r="J18" s="22"/>
      <c r="K18" s="22"/>
      <c r="L18" s="22"/>
      <c r="M18" s="22"/>
      <c r="N18" s="22"/>
    </row>
    <row r="19" spans="2:14" s="10" customFormat="1" ht="23.25" customHeight="1" x14ac:dyDescent="0.3">
      <c r="B19" s="44" t="s">
        <v>19</v>
      </c>
      <c r="C19" s="24">
        <v>902576.82</v>
      </c>
      <c r="D19" s="25" t="s">
        <v>17</v>
      </c>
      <c r="E19" s="61" t="s">
        <v>66</v>
      </c>
      <c r="F19" s="61"/>
      <c r="G19" s="61"/>
      <c r="H19" s="61"/>
      <c r="I19" s="62"/>
      <c r="J19" s="22"/>
      <c r="K19" s="22"/>
      <c r="L19" s="22"/>
      <c r="M19" s="22"/>
      <c r="N19" s="22"/>
    </row>
    <row r="20" spans="2:14" s="10" customFormat="1" ht="37.5" customHeight="1" x14ac:dyDescent="0.3">
      <c r="B20" s="63" t="s">
        <v>69</v>
      </c>
      <c r="C20" s="64"/>
      <c r="D20" s="64"/>
      <c r="E20" s="64"/>
      <c r="F20" s="64"/>
      <c r="G20" s="64"/>
      <c r="H20" s="64"/>
      <c r="I20" s="65"/>
      <c r="J20" s="22"/>
      <c r="K20" s="22"/>
      <c r="L20" s="22"/>
      <c r="M20" s="22"/>
      <c r="N20" s="22"/>
    </row>
    <row r="21" spans="2:14" s="10" customFormat="1" ht="21" customHeight="1" x14ac:dyDescent="0.3">
      <c r="B21" s="63" t="s">
        <v>20</v>
      </c>
      <c r="C21" s="64"/>
      <c r="D21" s="64"/>
      <c r="E21" s="64"/>
      <c r="F21" s="64"/>
      <c r="G21" s="27">
        <v>820352.09</v>
      </c>
      <c r="H21" s="64" t="s">
        <v>21</v>
      </c>
      <c r="I21" s="65"/>
      <c r="J21" s="22"/>
      <c r="K21" s="22"/>
      <c r="L21" s="22"/>
      <c r="M21" s="22"/>
      <c r="N21" s="22"/>
    </row>
    <row r="22" spans="2:14" s="22" customFormat="1" ht="21" customHeight="1" x14ac:dyDescent="0.3">
      <c r="B22" s="66" t="s">
        <v>22</v>
      </c>
      <c r="C22" s="67"/>
      <c r="D22" s="67"/>
      <c r="E22" s="67"/>
      <c r="F22" s="67"/>
      <c r="G22" s="67"/>
      <c r="H22" s="67"/>
      <c r="I22" s="68"/>
    </row>
    <row r="23" spans="2:14" s="10" customFormat="1" ht="18.75" x14ac:dyDescent="0.3">
      <c r="B23" s="69" t="s">
        <v>49</v>
      </c>
      <c r="C23" s="70"/>
      <c r="D23" s="70"/>
      <c r="E23" s="70"/>
      <c r="F23" s="70"/>
      <c r="G23" s="70"/>
      <c r="H23" s="70"/>
      <c r="I23" s="71"/>
      <c r="J23" s="22"/>
      <c r="K23" s="22"/>
      <c r="L23" s="22"/>
      <c r="M23" s="22"/>
      <c r="N23" s="22"/>
    </row>
    <row r="24" spans="2:14" s="10" customFormat="1" ht="15" customHeight="1" x14ac:dyDescent="0.3"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</row>
    <row r="25" spans="2:14" ht="18.75" hidden="1" x14ac:dyDescent="0.3">
      <c r="B25" s="15" t="s">
        <v>23</v>
      </c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</row>
    <row r="26" spans="2:14" ht="18.75" hidden="1" x14ac:dyDescent="0.3">
      <c r="B26" s="15" t="s">
        <v>24</v>
      </c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</row>
    <row r="27" spans="2:14" ht="18.75" hidden="1" x14ac:dyDescent="0.3">
      <c r="B27" s="20" t="s">
        <v>25</v>
      </c>
      <c r="C27" s="20"/>
      <c r="D27" s="20"/>
      <c r="E27" s="20"/>
      <c r="F27" s="15"/>
      <c r="G27" s="53" t="s">
        <v>26</v>
      </c>
      <c r="H27" s="53"/>
      <c r="I27" s="53"/>
      <c r="J27" s="15"/>
      <c r="K27" s="15"/>
      <c r="L27" s="15"/>
      <c r="M27" s="15"/>
      <c r="N27" s="15"/>
    </row>
    <row r="28" spans="2:14" ht="10.5" hidden="1" customHeight="1" x14ac:dyDescent="0.3">
      <c r="B28" s="72" t="s">
        <v>27</v>
      </c>
      <c r="C28" s="72"/>
      <c r="D28" s="72"/>
      <c r="E28" s="72"/>
      <c r="F28" s="28"/>
      <c r="G28" s="72" t="s">
        <v>28</v>
      </c>
      <c r="H28" s="72"/>
      <c r="I28" s="72"/>
      <c r="J28" s="15"/>
      <c r="K28" s="15"/>
      <c r="L28" s="15"/>
      <c r="M28" s="15"/>
      <c r="N28" s="15"/>
    </row>
    <row r="29" spans="2:14" ht="10.5" customHeight="1" x14ac:dyDescent="0.3">
      <c r="B29" s="29"/>
      <c r="C29" s="29"/>
      <c r="D29" s="29"/>
      <c r="E29" s="29"/>
      <c r="F29" s="28"/>
      <c r="G29" s="29"/>
      <c r="H29" s="29"/>
      <c r="I29" s="29"/>
      <c r="J29" s="15"/>
      <c r="K29" s="15"/>
      <c r="L29" s="15"/>
      <c r="M29" s="15"/>
      <c r="N29" s="15"/>
    </row>
    <row r="30" spans="2:14" ht="10.5" customHeight="1" x14ac:dyDescent="0.3">
      <c r="B30" s="29"/>
      <c r="C30" s="29"/>
      <c r="D30" s="29"/>
      <c r="E30" s="29"/>
      <c r="F30" s="28"/>
      <c r="G30" s="29"/>
      <c r="H30" s="29"/>
      <c r="I30" s="29"/>
      <c r="J30" s="15"/>
      <c r="K30" s="15"/>
      <c r="L30" s="15"/>
      <c r="M30" s="15"/>
      <c r="N30" s="15"/>
    </row>
    <row r="31" spans="2:14" ht="10.5" customHeight="1" x14ac:dyDescent="0.3">
      <c r="B31" s="29"/>
      <c r="C31" s="29"/>
      <c r="D31" s="29"/>
      <c r="E31" s="29"/>
      <c r="F31" s="28"/>
      <c r="G31" s="29"/>
      <c r="H31" s="29"/>
      <c r="I31" s="29"/>
      <c r="J31" s="15"/>
      <c r="K31" s="15"/>
      <c r="L31" s="15"/>
      <c r="M31" s="15"/>
      <c r="N31" s="15"/>
    </row>
    <row r="32" spans="2:14" ht="18" hidden="1" customHeight="1" x14ac:dyDescent="0.3">
      <c r="B32" s="15" t="s">
        <v>29</v>
      </c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</row>
    <row r="33" spans="2:14" ht="18" hidden="1" customHeight="1" x14ac:dyDescent="0.3">
      <c r="B33" s="15" t="s">
        <v>24</v>
      </c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</row>
    <row r="34" spans="2:14" ht="18" hidden="1" customHeight="1" x14ac:dyDescent="0.3">
      <c r="B34" s="73" t="s">
        <v>30</v>
      </c>
      <c r="C34" s="73"/>
      <c r="D34" s="73"/>
      <c r="E34" s="73"/>
      <c r="F34" s="15"/>
      <c r="G34" s="15"/>
      <c r="H34" s="15"/>
      <c r="I34" s="15"/>
      <c r="J34" s="15"/>
      <c r="K34" s="15"/>
      <c r="L34" s="15"/>
      <c r="M34" s="15"/>
      <c r="N34" s="15"/>
    </row>
    <row r="35" spans="2:14" ht="21" hidden="1" customHeight="1" x14ac:dyDescent="0.3">
      <c r="B35" s="20" t="s">
        <v>31</v>
      </c>
      <c r="C35" s="20"/>
      <c r="D35" s="20"/>
      <c r="E35" s="20"/>
      <c r="F35" s="15"/>
      <c r="G35" s="53" t="s">
        <v>32</v>
      </c>
      <c r="H35" s="53"/>
      <c r="I35" s="53"/>
      <c r="J35" s="15"/>
      <c r="K35" s="15"/>
      <c r="L35" s="15"/>
      <c r="M35" s="15"/>
      <c r="N35" s="15"/>
    </row>
    <row r="36" spans="2:14" ht="10.5" hidden="1" customHeight="1" x14ac:dyDescent="0.3">
      <c r="B36" s="72" t="s">
        <v>27</v>
      </c>
      <c r="C36" s="72"/>
      <c r="D36" s="72"/>
      <c r="E36" s="72"/>
      <c r="F36" s="28"/>
      <c r="G36" s="72" t="s">
        <v>28</v>
      </c>
      <c r="H36" s="72"/>
      <c r="I36" s="72"/>
      <c r="J36" s="15"/>
      <c r="K36" s="15"/>
      <c r="L36" s="15"/>
      <c r="M36" s="15"/>
      <c r="N36" s="15"/>
    </row>
    <row r="37" spans="2:14" ht="10.5" hidden="1" customHeight="1" x14ac:dyDescent="0.3">
      <c r="B37" s="29"/>
      <c r="C37" s="29"/>
      <c r="D37" s="29"/>
      <c r="E37" s="29"/>
      <c r="F37" s="28"/>
      <c r="G37" s="29"/>
      <c r="H37" s="29"/>
      <c r="I37" s="29"/>
      <c r="J37" s="15"/>
      <c r="K37" s="15"/>
      <c r="L37" s="15"/>
      <c r="M37" s="15"/>
      <c r="N37" s="15"/>
    </row>
    <row r="38" spans="2:14" ht="18.75" hidden="1" x14ac:dyDescent="0.3">
      <c r="B38" s="15" t="s">
        <v>23</v>
      </c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</row>
    <row r="39" spans="2:14" ht="18.75" hidden="1" x14ac:dyDescent="0.3">
      <c r="B39" s="15" t="s">
        <v>24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</row>
    <row r="40" spans="2:14" ht="18.75" hidden="1" x14ac:dyDescent="0.3">
      <c r="B40" s="20" t="s">
        <v>25</v>
      </c>
      <c r="C40" s="20"/>
      <c r="D40" s="20"/>
      <c r="E40" s="20"/>
      <c r="F40" s="15"/>
      <c r="G40" s="53" t="s">
        <v>26</v>
      </c>
      <c r="H40" s="53"/>
      <c r="I40" s="53"/>
      <c r="J40" s="15"/>
      <c r="K40" s="15"/>
      <c r="L40" s="15"/>
      <c r="M40" s="15"/>
      <c r="N40" s="15"/>
    </row>
    <row r="41" spans="2:14" ht="18.75" hidden="1" x14ac:dyDescent="0.3">
      <c r="B41" s="72" t="s">
        <v>27</v>
      </c>
      <c r="C41" s="72"/>
      <c r="D41" s="72"/>
      <c r="E41" s="72"/>
      <c r="F41" s="28"/>
      <c r="G41" s="72" t="s">
        <v>28</v>
      </c>
      <c r="H41" s="72"/>
      <c r="I41" s="72"/>
      <c r="J41" s="15"/>
      <c r="K41" s="15"/>
      <c r="L41" s="15"/>
      <c r="M41" s="15"/>
      <c r="N41" s="15"/>
    </row>
    <row r="42" spans="2:14" ht="18.75" x14ac:dyDescent="0.3">
      <c r="B42" s="15"/>
      <c r="C42" s="15" t="s">
        <v>33</v>
      </c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</row>
    <row r="43" spans="2:14" ht="18.75" x14ac:dyDescent="0.3">
      <c r="B43" s="15"/>
      <c r="C43" s="15" t="s">
        <v>34</v>
      </c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</row>
    <row r="44" spans="2:14" ht="18.75" x14ac:dyDescent="0.3">
      <c r="B44" s="20"/>
      <c r="C44" s="15" t="s">
        <v>35</v>
      </c>
      <c r="D44" s="20"/>
      <c r="E44" s="20"/>
      <c r="F44" s="15"/>
      <c r="G44" s="53" t="s">
        <v>36</v>
      </c>
      <c r="H44" s="53"/>
      <c r="I44" s="53"/>
      <c r="J44" s="15"/>
      <c r="K44" s="15"/>
      <c r="L44" s="15"/>
      <c r="M44" s="15"/>
      <c r="N44" s="15"/>
    </row>
    <row r="45" spans="2:14" ht="18.75" x14ac:dyDescent="0.3">
      <c r="B45" s="72" t="s">
        <v>27</v>
      </c>
      <c r="C45" s="72"/>
      <c r="D45" s="72"/>
      <c r="E45" s="72"/>
      <c r="F45" s="28"/>
      <c r="G45" s="72" t="s">
        <v>28</v>
      </c>
      <c r="H45" s="72"/>
      <c r="I45" s="72"/>
      <c r="J45" s="15"/>
      <c r="K45" s="15"/>
      <c r="L45" s="15"/>
      <c r="M45" s="15"/>
      <c r="N45" s="15"/>
    </row>
    <row r="46" spans="2:14" ht="18.75" x14ac:dyDescent="0.3">
      <c r="B46" s="29"/>
      <c r="C46" s="29"/>
      <c r="D46" s="29"/>
      <c r="E46" s="29"/>
      <c r="F46" s="28"/>
      <c r="G46" s="29"/>
      <c r="H46" s="29"/>
      <c r="I46" s="29"/>
      <c r="J46" s="15"/>
      <c r="K46" s="15"/>
      <c r="L46" s="15"/>
      <c r="M46" s="15"/>
      <c r="N46" s="15"/>
    </row>
    <row r="47" spans="2:14" ht="18.75" x14ac:dyDescent="0.3">
      <c r="B47" s="29"/>
      <c r="C47" s="29"/>
      <c r="D47" s="29"/>
      <c r="E47" s="29"/>
      <c r="F47" s="28"/>
      <c r="G47" s="29"/>
      <c r="H47" s="29"/>
      <c r="I47" s="29"/>
      <c r="J47" s="15"/>
      <c r="K47" s="15"/>
      <c r="L47" s="15"/>
      <c r="M47" s="15"/>
      <c r="N47" s="15"/>
    </row>
    <row r="48" spans="2:14" ht="18.75" hidden="1" x14ac:dyDescent="0.3">
      <c r="B48" s="15" t="s">
        <v>37</v>
      </c>
      <c r="C48" s="15" t="s">
        <v>38</v>
      </c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</row>
    <row r="49" spans="2:14" ht="18.75" hidden="1" x14ac:dyDescent="0.3">
      <c r="B49" s="15"/>
      <c r="C49" s="15" t="s">
        <v>34</v>
      </c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</row>
    <row r="50" spans="2:14" ht="18.75" hidden="1" x14ac:dyDescent="0.3">
      <c r="B50" s="20"/>
      <c r="C50" s="15" t="s">
        <v>39</v>
      </c>
      <c r="D50" s="20"/>
      <c r="E50" s="20"/>
      <c r="F50" s="15"/>
      <c r="G50" s="53" t="s">
        <v>40</v>
      </c>
      <c r="H50" s="53"/>
      <c r="I50" s="53"/>
      <c r="J50" s="15"/>
      <c r="K50" s="15"/>
      <c r="L50" s="15"/>
      <c r="M50" s="15"/>
      <c r="N50" s="15"/>
    </row>
    <row r="51" spans="2:14" ht="18.75" hidden="1" x14ac:dyDescent="0.3">
      <c r="B51" s="72" t="s">
        <v>27</v>
      </c>
      <c r="C51" s="72"/>
      <c r="D51" s="72"/>
      <c r="E51" s="72"/>
      <c r="F51" s="28"/>
      <c r="G51" s="72" t="s">
        <v>28</v>
      </c>
      <c r="H51" s="72"/>
      <c r="I51" s="72"/>
      <c r="J51" s="15"/>
      <c r="K51" s="15"/>
      <c r="L51" s="15"/>
      <c r="M51" s="15"/>
      <c r="N51" s="15"/>
    </row>
    <row r="52" spans="2:14" ht="18.75" x14ac:dyDescent="0.3"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</row>
    <row r="53" spans="2:14" ht="18.75" x14ac:dyDescent="0.3">
      <c r="B53" s="15"/>
      <c r="C53" s="15" t="s">
        <v>38</v>
      </c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</row>
    <row r="54" spans="2:14" ht="18.75" x14ac:dyDescent="0.3">
      <c r="B54" s="15"/>
      <c r="C54" s="15" t="s">
        <v>34</v>
      </c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</row>
    <row r="55" spans="2:14" ht="18.75" x14ac:dyDescent="0.3">
      <c r="B55" s="20"/>
      <c r="C55" s="15" t="s">
        <v>41</v>
      </c>
      <c r="D55" s="20"/>
      <c r="E55" s="20"/>
      <c r="F55" s="15"/>
      <c r="G55" s="53" t="s">
        <v>42</v>
      </c>
      <c r="H55" s="53"/>
      <c r="I55" s="53"/>
      <c r="J55" s="15"/>
      <c r="K55" s="15"/>
      <c r="L55" s="15"/>
      <c r="M55" s="15"/>
      <c r="N55" s="15"/>
    </row>
    <row r="56" spans="2:14" ht="18.75" x14ac:dyDescent="0.3">
      <c r="B56" s="72" t="s">
        <v>27</v>
      </c>
      <c r="C56" s="72"/>
      <c r="D56" s="72"/>
      <c r="E56" s="72"/>
      <c r="F56" s="28"/>
      <c r="G56" s="72" t="s">
        <v>28</v>
      </c>
      <c r="H56" s="72"/>
      <c r="I56" s="72"/>
      <c r="J56" s="15"/>
      <c r="K56" s="15"/>
      <c r="L56" s="15"/>
      <c r="M56" s="15"/>
      <c r="N56" s="15"/>
    </row>
    <row r="57" spans="2:14" ht="18.75" x14ac:dyDescent="0.3"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</row>
    <row r="58" spans="2:14" ht="18.75" x14ac:dyDescent="0.3"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</row>
    <row r="59" spans="2:14" ht="18.75" x14ac:dyDescent="0.3"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</row>
    <row r="60" spans="2:14" ht="18.75" x14ac:dyDescent="0.3"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</row>
    <row r="61" spans="2:14" ht="18.75" x14ac:dyDescent="0.3"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</row>
    <row r="62" spans="2:14" ht="18.75" x14ac:dyDescent="0.3"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</row>
    <row r="63" spans="2:14" ht="18.75" x14ac:dyDescent="0.3"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</row>
    <row r="64" spans="2:14" ht="18.75" x14ac:dyDescent="0.3">
      <c r="B64" s="15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</row>
    <row r="65" spans="2:14" ht="18.75" x14ac:dyDescent="0.3"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</row>
    <row r="66" spans="2:14" ht="18.75" x14ac:dyDescent="0.3"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</row>
    <row r="67" spans="2:14" ht="18.75" x14ac:dyDescent="0.3"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</row>
    <row r="68" spans="2:14" ht="18.75" x14ac:dyDescent="0.3"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</row>
    <row r="69" spans="2:14" ht="18.75" x14ac:dyDescent="0.3"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</row>
    <row r="70" spans="2:14" ht="18.75" x14ac:dyDescent="0.3">
      <c r="B70" s="15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</row>
    <row r="71" spans="2:14" ht="18.75" x14ac:dyDescent="0.3">
      <c r="B71" s="15"/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</row>
    <row r="72" spans="2:14" ht="18.75" x14ac:dyDescent="0.3"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</row>
    <row r="73" spans="2:14" ht="18.75" x14ac:dyDescent="0.3">
      <c r="B73" s="15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</row>
    <row r="74" spans="2:14" ht="18.75" x14ac:dyDescent="0.3"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</row>
    <row r="75" spans="2:14" ht="18.75" x14ac:dyDescent="0.3">
      <c r="B75" s="15"/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</row>
    <row r="76" spans="2:14" ht="15" x14ac:dyDescent="0.25"/>
  </sheetData>
  <mergeCells count="42">
    <mergeCell ref="G50:I50"/>
    <mergeCell ref="B51:E51"/>
    <mergeCell ref="G51:I51"/>
    <mergeCell ref="G55:I55"/>
    <mergeCell ref="B56:E56"/>
    <mergeCell ref="G56:I56"/>
    <mergeCell ref="G40:I40"/>
    <mergeCell ref="B41:E41"/>
    <mergeCell ref="G41:I41"/>
    <mergeCell ref="G44:I44"/>
    <mergeCell ref="B45:E45"/>
    <mergeCell ref="G45:I45"/>
    <mergeCell ref="B28:E28"/>
    <mergeCell ref="G28:I28"/>
    <mergeCell ref="B34:E34"/>
    <mergeCell ref="G35:I35"/>
    <mergeCell ref="B36:E36"/>
    <mergeCell ref="G36:I36"/>
    <mergeCell ref="G27:I27"/>
    <mergeCell ref="B14:I14"/>
    <mergeCell ref="B15:I15"/>
    <mergeCell ref="B16:I16"/>
    <mergeCell ref="E17:I17"/>
    <mergeCell ref="E18:I18"/>
    <mergeCell ref="B20:I20"/>
    <mergeCell ref="B21:F21"/>
    <mergeCell ref="H21:I21"/>
    <mergeCell ref="B22:I22"/>
    <mergeCell ref="B23:I23"/>
    <mergeCell ref="E19:I19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84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139" zoomScaleNormal="100" workbookViewId="0">
      <selection activeCell="A127" sqref="A12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2:AB46"/>
  <sheetViews>
    <sheetView topLeftCell="A25" zoomScaleNormal="100" workbookViewId="0">
      <selection activeCell="D10" sqref="D10:D38"/>
    </sheetView>
  </sheetViews>
  <sheetFormatPr defaultRowHeight="33.75" customHeight="1" x14ac:dyDescent="0.25"/>
  <cols>
    <col min="3" max="3" width="4.140625" customWidth="1"/>
    <col min="4" max="4" width="48.28515625" customWidth="1"/>
    <col min="5" max="5" width="33.7109375" hidden="1" customWidth="1"/>
    <col min="6" max="6" width="8.7109375" customWidth="1"/>
    <col min="7" max="7" width="9.7109375" hidden="1" customWidth="1"/>
    <col min="8" max="8" width="25.42578125" customWidth="1"/>
    <col min="9" max="9" width="21.28515625" customWidth="1"/>
    <col min="10" max="10" width="15.42578125" style="43" hidden="1" customWidth="1"/>
    <col min="11" max="11" width="15.140625" bestFit="1" customWidth="1"/>
    <col min="14" max="14" width="15.28515625" customWidth="1"/>
  </cols>
  <sheetData>
    <row r="2" spans="2:14" ht="18.75" x14ac:dyDescent="0.3">
      <c r="B2" s="30"/>
      <c r="C2" s="74" t="s">
        <v>43</v>
      </c>
      <c r="D2" s="74"/>
      <c r="E2" s="74"/>
      <c r="F2" s="74"/>
      <c r="G2" s="74"/>
      <c r="H2" s="74"/>
      <c r="I2" s="30"/>
      <c r="J2" s="31"/>
      <c r="K2" s="30"/>
    </row>
    <row r="3" spans="2:14" ht="18.75" x14ac:dyDescent="0.3">
      <c r="B3" s="30"/>
      <c r="C3" s="75" t="s">
        <v>70</v>
      </c>
      <c r="D3" s="75"/>
      <c r="E3" s="75"/>
      <c r="F3" s="75"/>
      <c r="G3" s="75"/>
      <c r="H3" s="75"/>
      <c r="I3" s="30"/>
      <c r="J3" s="31"/>
      <c r="K3" s="30"/>
    </row>
    <row r="6" spans="2:14" ht="19.5" thickBot="1" x14ac:dyDescent="0.35">
      <c r="B6" s="30"/>
      <c r="C6" s="30"/>
      <c r="D6" s="30"/>
      <c r="E6" s="30"/>
      <c r="F6" s="30"/>
      <c r="G6" s="30"/>
      <c r="H6" s="32"/>
      <c r="I6" s="30"/>
      <c r="J6" s="31"/>
      <c r="K6" s="30"/>
    </row>
    <row r="7" spans="2:14" ht="18.75" x14ac:dyDescent="0.3">
      <c r="B7" s="30"/>
      <c r="C7" s="76" t="s">
        <v>44</v>
      </c>
      <c r="D7" s="79" t="s">
        <v>45</v>
      </c>
      <c r="E7" s="81" t="s">
        <v>46</v>
      </c>
      <c r="F7" s="81" t="s">
        <v>47</v>
      </c>
      <c r="G7" s="79" t="s">
        <v>0</v>
      </c>
      <c r="H7" s="84" t="s">
        <v>72</v>
      </c>
      <c r="I7" s="30"/>
      <c r="J7" s="31"/>
      <c r="K7" s="30"/>
    </row>
    <row r="8" spans="2:14" ht="18.75" x14ac:dyDescent="0.3">
      <c r="B8" s="30"/>
      <c r="C8" s="77"/>
      <c r="D8" s="80"/>
      <c r="E8" s="82"/>
      <c r="F8" s="82"/>
      <c r="G8" s="80"/>
      <c r="H8" s="85"/>
      <c r="I8" s="30"/>
      <c r="J8" s="31"/>
      <c r="K8" s="30"/>
    </row>
    <row r="9" spans="2:14" ht="65.25" customHeight="1" x14ac:dyDescent="0.3">
      <c r="B9" s="30"/>
      <c r="C9" s="78"/>
      <c r="D9" s="80"/>
      <c r="E9" s="83"/>
      <c r="F9" s="83"/>
      <c r="G9" s="80"/>
      <c r="H9" s="86"/>
      <c r="I9" s="30"/>
      <c r="J9" s="31"/>
      <c r="K9" s="30"/>
    </row>
    <row r="10" spans="2:14" ht="31.5" x14ac:dyDescent="0.3">
      <c r="B10" s="30"/>
      <c r="C10" s="33">
        <v>1</v>
      </c>
      <c r="D10" s="34" t="s">
        <v>74</v>
      </c>
      <c r="E10" s="35"/>
      <c r="F10" s="36" t="s">
        <v>50</v>
      </c>
      <c r="G10" s="37"/>
      <c r="H10" s="38">
        <v>66.14</v>
      </c>
      <c r="I10" s="39"/>
      <c r="J10" s="40">
        <f>G10*H10</f>
        <v>0</v>
      </c>
      <c r="K10" s="41"/>
      <c r="N10" s="16"/>
    </row>
    <row r="11" spans="2:14" ht="31.5" x14ac:dyDescent="0.3">
      <c r="B11" s="30"/>
      <c r="C11" s="33">
        <v>2</v>
      </c>
      <c r="D11" s="34" t="s">
        <v>75</v>
      </c>
      <c r="E11" s="35"/>
      <c r="F11" s="36" t="s">
        <v>50</v>
      </c>
      <c r="G11" s="37"/>
      <c r="H11" s="38">
        <v>89.1</v>
      </c>
      <c r="I11" s="39"/>
      <c r="J11" s="40">
        <f t="shared" ref="J11" si="0">G11*H11</f>
        <v>0</v>
      </c>
      <c r="K11" s="41"/>
      <c r="N11" s="16"/>
    </row>
    <row r="12" spans="2:14" ht="18.75" x14ac:dyDescent="0.3">
      <c r="B12" s="30"/>
      <c r="C12" s="33">
        <v>3</v>
      </c>
      <c r="D12" s="34" t="s">
        <v>86</v>
      </c>
      <c r="E12" s="35"/>
      <c r="F12" s="36" t="s">
        <v>50</v>
      </c>
      <c r="G12" s="37"/>
      <c r="H12" s="38">
        <v>15.83</v>
      </c>
      <c r="I12" s="39"/>
      <c r="J12" s="40">
        <f>G12*H12</f>
        <v>0</v>
      </c>
      <c r="K12" s="41"/>
      <c r="N12" s="16"/>
    </row>
    <row r="13" spans="2:14" ht="18.75" x14ac:dyDescent="0.3">
      <c r="B13" s="30"/>
      <c r="C13" s="33">
        <v>4</v>
      </c>
      <c r="D13" s="34" t="s">
        <v>87</v>
      </c>
      <c r="E13" s="35"/>
      <c r="F13" s="36" t="s">
        <v>50</v>
      </c>
      <c r="G13" s="37"/>
      <c r="H13" s="38">
        <v>16.760000000000002</v>
      </c>
      <c r="I13" s="39"/>
      <c r="J13" s="40">
        <f t="shared" ref="J13" si="1">G13*H13</f>
        <v>0</v>
      </c>
      <c r="K13" s="41"/>
      <c r="N13" s="16"/>
    </row>
    <row r="14" spans="2:14" ht="18.75" x14ac:dyDescent="0.3">
      <c r="B14" s="30"/>
      <c r="C14" s="33">
        <v>5</v>
      </c>
      <c r="D14" s="34" t="s">
        <v>76</v>
      </c>
      <c r="E14" s="35"/>
      <c r="F14" s="36" t="s">
        <v>50</v>
      </c>
      <c r="G14" s="37"/>
      <c r="H14" s="38">
        <v>220</v>
      </c>
      <c r="I14" s="39"/>
      <c r="J14" s="40">
        <f>G14*H14</f>
        <v>0</v>
      </c>
      <c r="K14" s="41"/>
      <c r="N14" s="16"/>
    </row>
    <row r="15" spans="2:14" ht="18.75" x14ac:dyDescent="0.3">
      <c r="B15" s="30"/>
      <c r="C15" s="33">
        <v>6</v>
      </c>
      <c r="D15" s="34" t="s">
        <v>83</v>
      </c>
      <c r="E15" s="35"/>
      <c r="F15" s="36" t="s">
        <v>50</v>
      </c>
      <c r="G15" s="37"/>
      <c r="H15" s="38">
        <v>648.52</v>
      </c>
      <c r="I15" s="39"/>
      <c r="J15" s="40">
        <f t="shared" ref="J15" si="2">G15*H15</f>
        <v>0</v>
      </c>
      <c r="K15" s="41"/>
      <c r="N15" s="16"/>
    </row>
    <row r="16" spans="2:14" ht="18.75" x14ac:dyDescent="0.3">
      <c r="B16" s="30"/>
      <c r="C16" s="33">
        <v>7</v>
      </c>
      <c r="D16" s="34" t="s">
        <v>83</v>
      </c>
      <c r="E16" s="35"/>
      <c r="F16" s="36" t="s">
        <v>50</v>
      </c>
      <c r="G16" s="37"/>
      <c r="H16" s="38">
        <v>648.52</v>
      </c>
      <c r="I16" s="39"/>
      <c r="J16" s="40">
        <f>G16*H16</f>
        <v>0</v>
      </c>
      <c r="K16" s="41"/>
      <c r="N16" s="16"/>
    </row>
    <row r="17" spans="2:14" ht="18.75" x14ac:dyDescent="0.3">
      <c r="B17" s="30"/>
      <c r="C17" s="33">
        <v>8</v>
      </c>
      <c r="D17" s="34" t="s">
        <v>77</v>
      </c>
      <c r="E17" s="35"/>
      <c r="F17" s="36" t="s">
        <v>51</v>
      </c>
      <c r="G17" s="37"/>
      <c r="H17" s="38">
        <v>1153.3499999999999</v>
      </c>
      <c r="I17" s="39"/>
      <c r="J17" s="40">
        <f t="shared" ref="J17" si="3">G17*H17</f>
        <v>0</v>
      </c>
      <c r="K17" s="41"/>
      <c r="N17" s="16"/>
    </row>
    <row r="18" spans="2:14" ht="18.75" x14ac:dyDescent="0.3">
      <c r="B18" s="30"/>
      <c r="C18" s="33">
        <v>9</v>
      </c>
      <c r="D18" s="34" t="s">
        <v>52</v>
      </c>
      <c r="E18" s="35"/>
      <c r="F18" s="36" t="s">
        <v>51</v>
      </c>
      <c r="G18" s="37"/>
      <c r="H18" s="38">
        <v>266.55</v>
      </c>
      <c r="I18" s="39"/>
      <c r="J18" s="40">
        <f>G18*H18</f>
        <v>0</v>
      </c>
      <c r="K18" s="41"/>
      <c r="N18" s="16"/>
    </row>
    <row r="19" spans="2:14" ht="18.75" x14ac:dyDescent="0.3">
      <c r="B19" s="30"/>
      <c r="C19" s="33">
        <v>10</v>
      </c>
      <c r="D19" s="34" t="s">
        <v>73</v>
      </c>
      <c r="E19" s="35"/>
      <c r="F19" s="36" t="s">
        <v>50</v>
      </c>
      <c r="G19" s="37"/>
      <c r="H19" s="38">
        <v>16.559999999999999</v>
      </c>
      <c r="I19" s="39"/>
      <c r="J19" s="40">
        <f t="shared" ref="J19" si="4">G19*H19</f>
        <v>0</v>
      </c>
      <c r="K19" s="41"/>
      <c r="N19" s="16"/>
    </row>
    <row r="20" spans="2:14" ht="18.75" x14ac:dyDescent="0.3">
      <c r="B20" s="30"/>
      <c r="C20" s="33">
        <v>11</v>
      </c>
      <c r="D20" s="34" t="s">
        <v>78</v>
      </c>
      <c r="E20" s="35"/>
      <c r="F20" s="36" t="s">
        <v>50</v>
      </c>
      <c r="G20" s="37"/>
      <c r="H20" s="38">
        <v>16.559999999999999</v>
      </c>
      <c r="I20" s="39"/>
      <c r="J20" s="40">
        <f>G20*H20</f>
        <v>0</v>
      </c>
      <c r="K20" s="41"/>
      <c r="N20" s="16"/>
    </row>
    <row r="21" spans="2:14" ht="31.5" x14ac:dyDescent="0.3">
      <c r="B21" s="30"/>
      <c r="C21" s="33">
        <v>12</v>
      </c>
      <c r="D21" s="34" t="s">
        <v>79</v>
      </c>
      <c r="E21" s="35"/>
      <c r="F21" s="36" t="s">
        <v>50</v>
      </c>
      <c r="G21" s="37"/>
      <c r="H21" s="38">
        <v>842.73</v>
      </c>
      <c r="I21" s="39"/>
      <c r="J21" s="40">
        <f t="shared" ref="J21" si="5">G21*H21</f>
        <v>0</v>
      </c>
      <c r="K21" s="41"/>
      <c r="N21" s="16"/>
    </row>
    <row r="22" spans="2:14" ht="31.5" x14ac:dyDescent="0.3">
      <c r="B22" s="30"/>
      <c r="C22" s="33">
        <v>13</v>
      </c>
      <c r="D22" s="34" t="s">
        <v>80</v>
      </c>
      <c r="E22" s="35"/>
      <c r="F22" s="36" t="s">
        <v>50</v>
      </c>
      <c r="G22" s="37"/>
      <c r="H22" s="38">
        <v>746.16</v>
      </c>
      <c r="I22" s="39"/>
      <c r="J22" s="40">
        <f>G22*H22</f>
        <v>0</v>
      </c>
      <c r="K22" s="41"/>
      <c r="N22" s="16"/>
    </row>
    <row r="23" spans="2:14" ht="18.75" x14ac:dyDescent="0.3">
      <c r="B23" s="30"/>
      <c r="C23" s="33">
        <v>14</v>
      </c>
      <c r="D23" s="34" t="s">
        <v>84</v>
      </c>
      <c r="E23" s="35"/>
      <c r="F23" s="36" t="s">
        <v>50</v>
      </c>
      <c r="G23" s="37"/>
      <c r="H23" s="38">
        <v>266.75</v>
      </c>
      <c r="I23" s="39"/>
      <c r="J23" s="40">
        <f t="shared" ref="J23" si="6">G23*H23</f>
        <v>0</v>
      </c>
      <c r="K23" s="41"/>
      <c r="N23" s="16"/>
    </row>
    <row r="24" spans="2:14" ht="18.75" x14ac:dyDescent="0.3">
      <c r="B24" s="30"/>
      <c r="C24" s="33">
        <v>15</v>
      </c>
      <c r="D24" s="34" t="s">
        <v>53</v>
      </c>
      <c r="E24" s="35"/>
      <c r="F24" s="36" t="s">
        <v>50</v>
      </c>
      <c r="G24" s="37"/>
      <c r="H24" s="38">
        <v>41.02</v>
      </c>
      <c r="I24" s="39"/>
      <c r="J24" s="40">
        <f>G24*H24</f>
        <v>0</v>
      </c>
      <c r="K24" s="41"/>
      <c r="N24" s="16"/>
    </row>
    <row r="25" spans="2:14" ht="18.75" x14ac:dyDescent="0.3">
      <c r="B25" s="30"/>
      <c r="C25" s="33">
        <v>16</v>
      </c>
      <c r="D25" s="34" t="s">
        <v>54</v>
      </c>
      <c r="E25" s="35"/>
      <c r="F25" s="36" t="s">
        <v>50</v>
      </c>
      <c r="G25" s="37"/>
      <c r="H25" s="38">
        <v>53.71</v>
      </c>
      <c r="I25" s="39"/>
      <c r="J25" s="40">
        <f t="shared" ref="J25" si="7">G25*H25</f>
        <v>0</v>
      </c>
      <c r="K25" s="41"/>
      <c r="N25" s="16"/>
    </row>
    <row r="26" spans="2:14" ht="18.75" x14ac:dyDescent="0.3">
      <c r="B26" s="30"/>
      <c r="C26" s="33">
        <v>17</v>
      </c>
      <c r="D26" s="34" t="s">
        <v>55</v>
      </c>
      <c r="E26" s="35"/>
      <c r="F26" s="36" t="s">
        <v>50</v>
      </c>
      <c r="G26" s="37"/>
      <c r="H26" s="38">
        <v>46.2</v>
      </c>
      <c r="I26" s="39"/>
      <c r="J26" s="40">
        <f>G26*H26</f>
        <v>0</v>
      </c>
      <c r="K26" s="41"/>
      <c r="N26" s="16"/>
    </row>
    <row r="27" spans="2:14" ht="18.75" x14ac:dyDescent="0.3">
      <c r="B27" s="30"/>
      <c r="C27" s="33">
        <v>18</v>
      </c>
      <c r="D27" s="34" t="s">
        <v>56</v>
      </c>
      <c r="E27" s="35"/>
      <c r="F27" s="36" t="s">
        <v>50</v>
      </c>
      <c r="G27" s="37"/>
      <c r="H27" s="38">
        <v>67.19</v>
      </c>
      <c r="I27" s="39"/>
      <c r="J27" s="40">
        <f t="shared" ref="J27" si="8">G27*H27</f>
        <v>0</v>
      </c>
      <c r="K27" s="41"/>
      <c r="N27" s="16"/>
    </row>
    <row r="28" spans="2:14" ht="18.75" x14ac:dyDescent="0.3">
      <c r="B28" s="30"/>
      <c r="C28" s="33">
        <v>19</v>
      </c>
      <c r="D28" s="34" t="s">
        <v>57</v>
      </c>
      <c r="E28" s="35"/>
      <c r="F28" s="36" t="s">
        <v>50</v>
      </c>
      <c r="G28" s="37"/>
      <c r="H28" s="38">
        <v>46.6</v>
      </c>
      <c r="I28" s="39"/>
      <c r="J28" s="40">
        <f>G28*H28</f>
        <v>0</v>
      </c>
      <c r="K28" s="41"/>
      <c r="N28" s="16"/>
    </row>
    <row r="29" spans="2:14" ht="31.5" x14ac:dyDescent="0.3">
      <c r="B29" s="30"/>
      <c r="C29" s="33">
        <v>20</v>
      </c>
      <c r="D29" s="34" t="s">
        <v>58</v>
      </c>
      <c r="E29" s="35"/>
      <c r="F29" s="36" t="s">
        <v>50</v>
      </c>
      <c r="G29" s="37"/>
      <c r="H29" s="38">
        <v>71.89</v>
      </c>
      <c r="I29" s="39"/>
      <c r="J29" s="40">
        <f t="shared" ref="J29" si="9">G29*H29</f>
        <v>0</v>
      </c>
      <c r="K29" s="41"/>
      <c r="N29" s="16"/>
    </row>
    <row r="30" spans="2:14" ht="31.5" x14ac:dyDescent="0.3">
      <c r="B30" s="30"/>
      <c r="C30" s="33">
        <v>21</v>
      </c>
      <c r="D30" s="34" t="s">
        <v>59</v>
      </c>
      <c r="E30" s="35"/>
      <c r="F30" s="36" t="s">
        <v>50</v>
      </c>
      <c r="G30" s="37"/>
      <c r="H30" s="38">
        <v>84.35</v>
      </c>
      <c r="I30" s="39"/>
      <c r="J30" s="40">
        <f>G30*H30</f>
        <v>0</v>
      </c>
      <c r="K30" s="41"/>
      <c r="N30" s="16"/>
    </row>
    <row r="31" spans="2:14" ht="18.75" x14ac:dyDescent="0.3">
      <c r="B31" s="30"/>
      <c r="C31" s="33">
        <v>22</v>
      </c>
      <c r="D31" s="34" t="s">
        <v>60</v>
      </c>
      <c r="E31" s="35"/>
      <c r="F31" s="36" t="s">
        <v>50</v>
      </c>
      <c r="G31" s="37"/>
      <c r="H31" s="38">
        <v>44.04</v>
      </c>
      <c r="I31" s="39"/>
      <c r="J31" s="40">
        <f t="shared" ref="J31" si="10">G31*H31</f>
        <v>0</v>
      </c>
      <c r="K31" s="41"/>
      <c r="N31" s="16"/>
    </row>
    <row r="32" spans="2:14" ht="18.75" x14ac:dyDescent="0.3">
      <c r="B32" s="30"/>
      <c r="C32" s="33">
        <v>23</v>
      </c>
      <c r="D32" s="34" t="s">
        <v>81</v>
      </c>
      <c r="E32" s="35"/>
      <c r="F32" s="36" t="s">
        <v>50</v>
      </c>
      <c r="G32" s="37"/>
      <c r="H32" s="38">
        <v>708.18</v>
      </c>
      <c r="I32" s="39"/>
      <c r="J32" s="40">
        <f>G32*H32</f>
        <v>0</v>
      </c>
      <c r="K32" s="41"/>
      <c r="N32" s="16"/>
    </row>
    <row r="33" spans="1:28" ht="18.75" x14ac:dyDescent="0.3">
      <c r="B33" s="30"/>
      <c r="C33" s="33">
        <v>24</v>
      </c>
      <c r="D33" s="34" t="s">
        <v>82</v>
      </c>
      <c r="E33" s="35"/>
      <c r="F33" s="36" t="s">
        <v>50</v>
      </c>
      <c r="G33" s="37"/>
      <c r="H33" s="38">
        <v>76.88</v>
      </c>
      <c r="I33" s="39"/>
      <c r="J33" s="40">
        <f t="shared" ref="J33" si="11">G33*H33</f>
        <v>0</v>
      </c>
      <c r="K33" s="41"/>
      <c r="N33" s="16"/>
    </row>
    <row r="34" spans="1:28" ht="18.75" x14ac:dyDescent="0.3">
      <c r="B34" s="30"/>
      <c r="C34" s="33">
        <v>25</v>
      </c>
      <c r="D34" s="34" t="s">
        <v>85</v>
      </c>
      <c r="E34" s="35"/>
      <c r="F34" s="36" t="s">
        <v>50</v>
      </c>
      <c r="G34" s="37"/>
      <c r="H34" s="38">
        <v>44.92</v>
      </c>
      <c r="I34" s="39"/>
      <c r="J34" s="40">
        <f>G34*H34</f>
        <v>0</v>
      </c>
      <c r="K34" s="41"/>
      <c r="N34" s="16"/>
    </row>
    <row r="35" spans="1:28" ht="31.5" x14ac:dyDescent="0.3">
      <c r="B35" s="30"/>
      <c r="C35" s="33">
        <v>26</v>
      </c>
      <c r="D35" s="34" t="s">
        <v>61</v>
      </c>
      <c r="E35" s="35"/>
      <c r="F35" s="36" t="s">
        <v>50</v>
      </c>
      <c r="G35" s="37"/>
      <c r="H35" s="38">
        <v>111.78</v>
      </c>
      <c r="I35" s="39"/>
      <c r="J35" s="40">
        <f t="shared" ref="J35" si="12">G35*H35</f>
        <v>0</v>
      </c>
      <c r="K35" s="41"/>
      <c r="N35" s="16"/>
    </row>
    <row r="36" spans="1:28" ht="31.5" x14ac:dyDescent="0.3">
      <c r="B36" s="30"/>
      <c r="C36" s="33">
        <v>27</v>
      </c>
      <c r="D36" s="34" t="s">
        <v>62</v>
      </c>
      <c r="E36" s="35"/>
      <c r="F36" s="36" t="s">
        <v>50</v>
      </c>
      <c r="G36" s="37"/>
      <c r="H36" s="38">
        <v>147.66999999999999</v>
      </c>
      <c r="I36" s="39"/>
      <c r="J36" s="40">
        <f>G36*H36</f>
        <v>0</v>
      </c>
      <c r="K36" s="41"/>
      <c r="N36" s="16"/>
    </row>
    <row r="37" spans="1:28" ht="18.75" x14ac:dyDescent="0.3">
      <c r="B37" s="30"/>
      <c r="C37" s="33">
        <v>28</v>
      </c>
      <c r="D37" s="34" t="s">
        <v>63</v>
      </c>
      <c r="E37" s="35"/>
      <c r="F37" s="36" t="s">
        <v>50</v>
      </c>
      <c r="G37" s="37"/>
      <c r="H37" s="38">
        <v>81.62</v>
      </c>
      <c r="I37" s="39"/>
      <c r="J37" s="40">
        <f t="shared" ref="J37" si="13">G37*H37</f>
        <v>0</v>
      </c>
      <c r="K37" s="41"/>
      <c r="N37" s="16"/>
    </row>
    <row r="38" spans="1:28" ht="18.75" x14ac:dyDescent="0.3">
      <c r="B38" s="30"/>
      <c r="C38" s="33">
        <v>29</v>
      </c>
      <c r="D38" s="34" t="s">
        <v>88</v>
      </c>
      <c r="E38" s="35"/>
      <c r="F38" s="36" t="s">
        <v>50</v>
      </c>
      <c r="G38" s="37"/>
      <c r="H38" s="38">
        <v>72.3</v>
      </c>
      <c r="I38" s="39"/>
      <c r="J38" s="40">
        <f>G38*H38</f>
        <v>0</v>
      </c>
      <c r="K38" s="41"/>
      <c r="N38" s="16"/>
    </row>
    <row r="39" spans="1:28" ht="33.75" customHeight="1" x14ac:dyDescent="0.25">
      <c r="J39" s="42" t="e">
        <f>SUM(#REF!)</f>
        <v>#REF!</v>
      </c>
      <c r="N39" s="16"/>
    </row>
    <row r="40" spans="1:28" s="3" customFormat="1" ht="26.25" customHeight="1" x14ac:dyDescent="0.25">
      <c r="A40" s="2"/>
      <c r="B40" s="45" t="s">
        <v>48</v>
      </c>
      <c r="C40" s="45"/>
      <c r="D40" s="45"/>
      <c r="E40" s="45"/>
      <c r="F40" s="45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11"/>
    </row>
    <row r="41" spans="1:28" s="2" customFormat="1" ht="15.75" x14ac:dyDescent="0.25">
      <c r="B41" s="46" t="s">
        <v>1</v>
      </c>
      <c r="C41" s="46"/>
      <c r="D41" s="46"/>
      <c r="E41" s="17"/>
      <c r="F41" s="9" t="s">
        <v>2</v>
      </c>
      <c r="G41" s="5" t="s">
        <v>2</v>
      </c>
      <c r="H41" s="5"/>
      <c r="I41" s="5"/>
      <c r="M41" s="5"/>
      <c r="N41" s="6"/>
      <c r="O41" s="4"/>
      <c r="P41" s="7"/>
      <c r="Q41" s="17"/>
      <c r="R41" s="8"/>
      <c r="S41" s="4"/>
      <c r="T41" s="4"/>
      <c r="U41" s="4"/>
      <c r="V41" s="4"/>
      <c r="W41" s="4"/>
      <c r="X41" s="4"/>
      <c r="Y41" s="4"/>
      <c r="Z41" s="4"/>
      <c r="AA41" s="4"/>
      <c r="AB41" s="12"/>
    </row>
    <row r="42" spans="1:28" s="2" customFormat="1" ht="15.75" x14ac:dyDescent="0.25">
      <c r="B42" s="4"/>
      <c r="C42" s="4"/>
      <c r="D42" s="4"/>
      <c r="E42" s="17"/>
      <c r="F42" s="17"/>
      <c r="G42" s="17"/>
      <c r="H42" s="17"/>
      <c r="I42" s="17"/>
      <c r="J42" s="5"/>
      <c r="K42" s="5"/>
      <c r="L42" s="5"/>
      <c r="M42" s="5"/>
      <c r="N42" s="6"/>
      <c r="O42" s="4"/>
      <c r="P42" s="7"/>
      <c r="Q42" s="17"/>
      <c r="R42" s="8"/>
      <c r="S42" s="4"/>
      <c r="T42" s="4"/>
      <c r="U42" s="4"/>
      <c r="V42" s="4"/>
      <c r="W42" s="4"/>
      <c r="X42" s="4"/>
      <c r="Y42" s="4"/>
      <c r="Z42" s="4"/>
      <c r="AA42" s="4"/>
      <c r="AB42" s="12"/>
    </row>
    <row r="43" spans="1:28" ht="15" x14ac:dyDescent="0.25">
      <c r="J43"/>
      <c r="O43" s="1"/>
      <c r="AB43" s="14"/>
    </row>
    <row r="44" spans="1:28" s="3" customFormat="1" ht="26.25" customHeight="1" x14ac:dyDescent="0.25">
      <c r="A44" s="2"/>
      <c r="B44" s="45" t="s">
        <v>71</v>
      </c>
      <c r="C44" s="45"/>
      <c r="D44" s="45"/>
      <c r="E44" s="45"/>
      <c r="F44" s="45"/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18"/>
      <c r="Y44" s="18"/>
      <c r="Z44" s="18"/>
      <c r="AA44" s="9"/>
      <c r="AB44" s="13"/>
    </row>
    <row r="45" spans="1:28" s="2" customFormat="1" ht="15.75" x14ac:dyDescent="0.25">
      <c r="B45" s="46" t="s">
        <v>1</v>
      </c>
      <c r="C45" s="46"/>
      <c r="D45" s="46"/>
      <c r="E45" s="17"/>
      <c r="F45" s="5" t="s">
        <v>2</v>
      </c>
      <c r="J45" s="5"/>
      <c r="K45" s="5"/>
      <c r="L45" s="5"/>
      <c r="M45" s="6"/>
      <c r="N45" s="4"/>
      <c r="O45" s="7"/>
      <c r="P45" s="17"/>
      <c r="Q45" s="8"/>
      <c r="R45" s="4"/>
      <c r="S45" s="4"/>
      <c r="T45" s="4"/>
      <c r="U45" s="4"/>
      <c r="V45" s="4"/>
      <c r="W45" s="4"/>
      <c r="X45" s="4"/>
      <c r="Y45" s="4"/>
      <c r="Z45" s="4"/>
      <c r="AA45" s="12"/>
    </row>
    <row r="46" spans="1:28" ht="15" x14ac:dyDescent="0.25">
      <c r="J46"/>
      <c r="O46" s="1"/>
    </row>
  </sheetData>
  <mergeCells count="10">
    <mergeCell ref="B41:D41"/>
    <mergeCell ref="B45:D45"/>
    <mergeCell ref="C2:H2"/>
    <mergeCell ref="C3:H3"/>
    <mergeCell ref="C7:C9"/>
    <mergeCell ref="D7:D9"/>
    <mergeCell ref="E7:E9"/>
    <mergeCell ref="F7:F9"/>
    <mergeCell ref="G7:G9"/>
    <mergeCell ref="H7:H9"/>
  </mergeCells>
  <pageMargins left="0.7" right="0.7" top="0.75" bottom="0.75" header="0.3" footer="0.3"/>
  <pageSetup paperSize="9" scale="52" fitToWidth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2024-09-26T09:16:07Z</dcterms:modified>
</cp:coreProperties>
</file>