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/>
  </bookViews>
  <sheets>
    <sheet name="Обоснование в excel" sheetId="65" r:id="rId1"/>
    <sheet name="Обоснование-скан" sheetId="43" r:id="rId2"/>
    <sheet name="Приложение_1" sheetId="44" r:id="rId3"/>
  </sheets>
  <definedNames>
    <definedName name="_xlnm.Print_Area" localSheetId="0">'Обоснование в excel'!$A$1:$I$61</definedName>
  </definedNames>
  <calcPr calcId="162913"/>
</workbook>
</file>

<file path=xl/calcChain.xml><?xml version="1.0" encoding="utf-8"?>
<calcChain xmlns="http://schemas.openxmlformats.org/spreadsheetml/2006/main">
  <c r="J14" i="44" l="1"/>
  <c r="J13" i="44"/>
  <c r="J12" i="44"/>
  <c r="J11" i="44"/>
  <c r="J10" i="44"/>
  <c r="J18" i="44"/>
  <c r="J17" i="44"/>
  <c r="J16" i="44"/>
  <c r="J15" i="44"/>
  <c r="J20" i="44"/>
  <c r="J19" i="44"/>
  <c r="J22" i="44" l="1"/>
  <c r="J21" i="44"/>
  <c r="J23" i="44" l="1"/>
</calcChain>
</file>

<file path=xl/sharedStrings.xml><?xml version="1.0" encoding="utf-8"?>
<sst xmlns="http://schemas.openxmlformats.org/spreadsheetml/2006/main" count="117" uniqueCount="77">
  <si>
    <t>Кол-во</t>
  </si>
  <si>
    <t>(должность)</t>
  </si>
  <si>
    <t>(подпись / расшифровка подписи)</t>
  </si>
  <si>
    <t>Руководитель подразделения, ответственного за расчет НМЦ     И. о. начальника бюро контроля цен отдела 908   ______________ М. И. Горшкова</t>
  </si>
  <si>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</si>
  <si>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</si>
  <si>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</si>
  <si>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</si>
  <si>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</si>
  <si>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</si>
  <si>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</si>
  <si>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</si>
  <si>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</si>
  <si>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</si>
  <si>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</si>
  <si>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</si>
  <si>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</si>
  <si>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</si>
  <si>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>2.</t>
  </si>
  <si>
    <t>руб.,</t>
  </si>
  <si>
    <t>включая все налоги, сборы и обязательные платежи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</si>
  <si>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</si>
  <si>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</si>
  <si>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</si>
  <si>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</si>
  <si>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</si>
  <si>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</si>
  <si>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</si>
  <si>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</si>
  <si>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</si>
  <si>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</si>
  <si>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Работник подразделения, ответственного за </t>
  </si>
  <si>
    <t xml:space="preserve">проверку расчета НМЦ  </t>
  </si>
  <si>
    <t xml:space="preserve">Ведущий специалист                                    </t>
  </si>
  <si>
    <t>____________Л. А. Сальникова</t>
  </si>
  <si>
    <t xml:space="preserve">     И.о. Руководителя подразделения,</t>
  </si>
  <si>
    <t xml:space="preserve">Руководитель подразделения, ответственного за </t>
  </si>
  <si>
    <t xml:space="preserve">И. о. начальника бюро контроля цен                                     </t>
  </si>
  <si>
    <t>____________Горшкова М.И.</t>
  </si>
  <si>
    <t>Приложение №1</t>
  </si>
  <si>
    <t>№</t>
  </si>
  <si>
    <t>Наименование товара</t>
  </si>
  <si>
    <t xml:space="preserve"> Технические характеристики</t>
  </si>
  <si>
    <t>Ед.изм.</t>
  </si>
  <si>
    <t xml:space="preserve"> Ведущий специалист бюро контроля цен отдела 908    ____________ Л.А. Сальникова</t>
  </si>
  <si>
    <t xml:space="preserve">НМЦ закупки устанавливается в размере: </t>
  </si>
  <si>
    <t>3.</t>
  </si>
  <si>
    <t>Используемый метод определения НМЦ: метод сопоставимых рыночных цен (анализ рынка)</t>
  </si>
  <si>
    <t>Цена за единицу, руб.,                включая все налоги, сборы и обязательные платежи</t>
  </si>
  <si>
    <t>Контроллер доступа ACS-105-CE-S</t>
  </si>
  <si>
    <t>шт.</t>
  </si>
  <si>
    <t>Терминал распознавания лиц R20-Face (8W)</t>
  </si>
  <si>
    <t>Стойка напольная для терминалов R20-Face</t>
  </si>
  <si>
    <t>Считыватель бесконтактный для proxi-карт Matrix-II (мод. EH) черный</t>
  </si>
  <si>
    <t>Сдвоенный полноростовый роторный турникет PERCo-RTD-20.1</t>
  </si>
  <si>
    <t>Источник вторичного электропитания резервированный БИРП-24/6,0</t>
  </si>
  <si>
    <t>Аккумуляторная батарея 12В 12Ач CSB 12120 f2</t>
  </si>
  <si>
    <t>Источник вторичного электропитания резервированный СКАТ-1200И7 (СКАТ ИБП-12/5-2X12-П)</t>
  </si>
  <si>
    <t>Неуправляемый коммутатор на DIN-рейку Moxa EDS-208</t>
  </si>
  <si>
    <t>Кабель «витая пара» ParLan U/UTP Cat5e ZH нг(А)-HF 4х2х0,52</t>
  </si>
  <si>
    <t>м</t>
  </si>
  <si>
    <t>Провод 2х1,5, гибкий в ПВХ изоляции ПВС нг(А)LS 2x1,5</t>
  </si>
  <si>
    <t>Анкер PFG IR 16-25</t>
  </si>
  <si>
    <t>Анкер PFG IR 10-15 с болтом М10×60</t>
  </si>
  <si>
    <t>Наименование закупки: приобретение полноростовых турникетов для постов охраны</t>
  </si>
  <si>
    <t>Информация о запросах ценовых предложений (коммерческих предложений) от 22.07.2024 № 082/704  в адрес различных поставщиков (семи)</t>
  </si>
  <si>
    <t>счет № 503/7441609 от 29.07.2024</t>
  </si>
  <si>
    <t>КП № 27/24 от 29.07.2024</t>
  </si>
  <si>
    <t>4.</t>
  </si>
  <si>
    <t>КП № 70 от 30.07.2024</t>
  </si>
  <si>
    <t>счет № 4194 от 29.07.2024</t>
  </si>
  <si>
    <r>
      <t>Расчет НМЦ №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>2/788.1 от 09.09.2024 : НМЦ закупки определена как среднее значение из представленных источников ценовой информации</t>
    </r>
  </si>
  <si>
    <t>Дата подготовки обоснования НМЦ:  09.09.2024</t>
  </si>
  <si>
    <t xml:space="preserve">Начальник бюро контроля цен                                     </t>
  </si>
  <si>
    <t>____________Н. А. Сосновская</t>
  </si>
  <si>
    <t>к обоснованию №2/788.1  от 09.09.2024</t>
  </si>
  <si>
    <t xml:space="preserve"> Начальник бюро контроля цен отдела 908   _____________________ Н.А. Сосновская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</si>
</sst>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43" formatCode="_-* #,##0.00_-;\-* #,##0.00_-;_-* &quot;-&quot;??_-;_-@_-"/>
    <numFmt numFmtId="164" formatCode="_-* #,##0.00\ _₽_-;\-* #,##0.00\ _₽_-;_-* &quot;-&quot;??\ _₽_-;_-@_-"/>
    <numFmt numFmtId="165" formatCode="#,##0.00000"/>
    <numFmt numFmtId="166" formatCode="0.00000"/>
    <numFmt numFmtId="167" formatCode="#,##0.0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9"/>
      <color theme="1"/>
      <name val="Times New Roman"/>
      <family val="1"/>
      <charset val="204"/>
    </font>
    <font>
      <b/>
      <sz val="14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14"/>
      <color rgb="FFFF0000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8"/>
      <color theme="1"/>
      <name val="Calibri"/>
      <family val="2"/>
      <scheme val="minor"/>
    </font>
    <font>
      <sz val="8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6">
    <xf numFmtId="0" fontId="0" fillId="0" borderId="0"/>
    <xf numFmtId="164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2" fillId="0" borderId="0"/>
    <xf numFmtId="0" fontId="1" fillId="0" borderId="0"/>
    <xf numFmtId="0" fontId="17" fillId="0" borderId="0"/>
  </cellStyleXfs>
  <cellXfs count="90">
    <xf numFmtId="0" fontId="0" fillId="0" borderId="0" xfId="0"/>
    <xf numFmtId="0" fontId="0" fillId="0" borderId="0" xfId="0" applyAlignment="1">
      <alignment horizontal="center" vertical="center"/>
    </xf>
    <xf numFmtId="0" fontId="6" fillId="0" borderId="0" xfId="0" applyFont="1"/>
    <xf numFmtId="0" fontId="6" fillId="0" borderId="0" xfId="0" applyFont="1" applyAlignment="1">
      <alignment horizontal="left"/>
    </xf>
    <xf numFmtId="0" fontId="6" fillId="0" borderId="0" xfId="0" applyFont="1" applyFill="1"/>
    <xf numFmtId="0" fontId="6" fillId="0" borderId="0" xfId="0" applyFont="1" applyFill="1" applyAlignment="1"/>
    <xf numFmtId="165" fontId="6" fillId="0" borderId="0" xfId="0" applyNumberFormat="1" applyFont="1" applyFill="1" applyAlignment="1"/>
    <xf numFmtId="165" fontId="6" fillId="0" borderId="0" xfId="0" applyNumberFormat="1" applyFont="1" applyFill="1"/>
    <xf numFmtId="166" fontId="6" fillId="0" borderId="0" xfId="0" applyNumberFormat="1" applyFont="1" applyFill="1"/>
    <xf numFmtId="0" fontId="8" fillId="0" borderId="0" xfId="0" applyFont="1" applyFill="1"/>
    <xf numFmtId="0" fontId="6" fillId="0" borderId="0" xfId="0" applyFont="1" applyFill="1" applyAlignment="1">
      <alignment horizontal="center" vertical="center"/>
    </xf>
    <xf numFmtId="167" fontId="6" fillId="0" borderId="0" xfId="0" applyNumberFormat="1" applyFont="1" applyFill="1"/>
    <xf numFmtId="0" fontId="6" fillId="0" borderId="0" xfId="0" applyFont="1" applyFill="1" applyAlignment="1">
      <alignment horizontal="left"/>
    </xf>
    <xf numFmtId="0" fontId="9" fillId="0" borderId="0" xfId="0" applyFont="1"/>
    <xf numFmtId="165" fontId="0" fillId="0" borderId="0" xfId="0" applyNumberFormat="1"/>
    <xf numFmtId="167" fontId="0" fillId="0" borderId="0" xfId="0" applyNumberFormat="1"/>
    <xf numFmtId="0" fontId="6" fillId="0" borderId="0" xfId="0" applyFont="1" applyBorder="1" applyAlignment="1">
      <alignment horizontal="left"/>
    </xf>
    <xf numFmtId="0" fontId="6" fillId="2" borderId="0" xfId="0" applyFont="1" applyFill="1" applyBorder="1"/>
    <xf numFmtId="0" fontId="6" fillId="2" borderId="0" xfId="0" applyFont="1" applyFill="1" applyBorder="1" applyAlignment="1">
      <alignment horizontal="left"/>
    </xf>
    <xf numFmtId="0" fontId="0" fillId="2" borderId="0" xfId="0" applyFill="1" applyBorder="1"/>
    <xf numFmtId="0" fontId="5" fillId="0" borderId="0" xfId="0" applyFont="1"/>
    <xf numFmtId="2" fontId="0" fillId="0" borderId="0" xfId="0" applyNumberFormat="1"/>
    <xf numFmtId="0" fontId="6" fillId="0" borderId="0" xfId="0" applyFont="1" applyFill="1" applyAlignment="1">
      <alignment horizontal="center"/>
    </xf>
    <xf numFmtId="0" fontId="6" fillId="0" borderId="0" xfId="0" applyFont="1" applyFill="1" applyAlignment="1">
      <alignment horizontal="left" vertical="center"/>
    </xf>
    <xf numFmtId="0" fontId="13" fillId="0" borderId="0" xfId="0" applyFont="1" applyAlignment="1"/>
    <xf numFmtId="0" fontId="5" fillId="0" borderId="0" xfId="0" applyFont="1" applyAlignment="1"/>
    <xf numFmtId="0" fontId="5" fillId="0" borderId="0" xfId="0" applyFont="1" applyAlignment="1">
      <alignment horizontal="right"/>
    </xf>
    <xf numFmtId="0" fontId="10" fillId="0" borderId="0" xfId="0" applyFont="1"/>
    <xf numFmtId="0" fontId="10" fillId="2" borderId="2" xfId="0" applyFont="1" applyFill="1" applyBorder="1" applyAlignment="1">
      <alignment vertical="top" wrapText="1"/>
    </xf>
    <xf numFmtId="4" fontId="10" fillId="2" borderId="0" xfId="0" applyNumberFormat="1" applyFont="1" applyFill="1" applyBorder="1" applyAlignment="1">
      <alignment vertical="top" wrapText="1"/>
    </xf>
    <xf numFmtId="0" fontId="10" fillId="2" borderId="0" xfId="0" applyFont="1" applyFill="1" applyBorder="1" applyAlignment="1">
      <alignment vertical="top" wrapText="1"/>
    </xf>
    <xf numFmtId="4" fontId="10" fillId="2" borderId="12" xfId="0" applyNumberFormat="1" applyFont="1" applyFill="1" applyBorder="1" applyAlignment="1">
      <alignment vertical="top" wrapText="1"/>
    </xf>
    <xf numFmtId="0" fontId="11" fillId="0" borderId="0" xfId="0" applyFont="1"/>
    <xf numFmtId="0" fontId="5" fillId="0" borderId="0" xfId="0" applyFont="1" applyFill="1"/>
    <xf numFmtId="0" fontId="15" fillId="0" borderId="0" xfId="0" applyFont="1" applyFill="1"/>
    <xf numFmtId="0" fontId="5" fillId="0" borderId="0" xfId="0" applyFont="1" applyFill="1" applyAlignment="1">
      <alignment horizontal="center"/>
    </xf>
    <xf numFmtId="0" fontId="6" fillId="0" borderId="19" xfId="0" applyFont="1" applyFill="1" applyBorder="1" applyAlignment="1">
      <alignment horizontal="center" vertical="center" wrapText="1"/>
    </xf>
    <xf numFmtId="2" fontId="6" fillId="0" borderId="1" xfId="0" applyNumberFormat="1" applyFont="1" applyFill="1" applyBorder="1" applyAlignment="1">
      <alignment horizontal="left" vertical="center" wrapText="1"/>
    </xf>
    <xf numFmtId="49" fontId="6" fillId="0" borderId="1" xfId="0" applyNumberFormat="1" applyFont="1" applyFill="1" applyBorder="1" applyAlignment="1">
      <alignment horizontal="left" vertical="center" wrapText="1"/>
    </xf>
    <xf numFmtId="0" fontId="6" fillId="0" borderId="1" xfId="0" applyFont="1" applyFill="1" applyBorder="1" applyAlignment="1">
      <alignment horizontal="center" vertical="center" wrapText="1"/>
    </xf>
    <xf numFmtId="1" fontId="6" fillId="0" borderId="1" xfId="0" applyNumberFormat="1" applyFont="1" applyFill="1" applyBorder="1" applyAlignment="1">
      <alignment horizontal="center" vertical="center" wrapText="1"/>
    </xf>
    <xf numFmtId="4" fontId="6" fillId="0" borderId="23" xfId="0" applyNumberFormat="1" applyFont="1" applyFill="1" applyBorder="1" applyAlignment="1">
      <alignment horizontal="center" vertical="center" wrapText="1"/>
    </xf>
    <xf numFmtId="4" fontId="5" fillId="0" borderId="0" xfId="0" applyNumberFormat="1" applyFont="1" applyFill="1" applyAlignment="1">
      <alignment wrapText="1"/>
    </xf>
    <xf numFmtId="4" fontId="15" fillId="0" borderId="0" xfId="0" applyNumberFormat="1" applyFont="1" applyFill="1" applyAlignment="1">
      <alignment wrapText="1"/>
    </xf>
    <xf numFmtId="4" fontId="5" fillId="0" borderId="0" xfId="0" applyNumberFormat="1" applyFont="1" applyFill="1" applyAlignment="1"/>
    <xf numFmtId="4" fontId="16" fillId="0" borderId="0" xfId="0" applyNumberFormat="1" applyFont="1"/>
    <xf numFmtId="0" fontId="16" fillId="0" borderId="0" xfId="0" applyFont="1"/>
    <xf numFmtId="0" fontId="11" fillId="0" borderId="0" xfId="0" applyFont="1" applyAlignment="1">
      <alignment horizontal="center"/>
    </xf>
    <xf numFmtId="0" fontId="6" fillId="0" borderId="0" xfId="0" applyFont="1" applyFill="1" applyAlignment="1">
      <alignment horizontal="center"/>
    </xf>
    <xf numFmtId="0" fontId="6" fillId="0" borderId="0" xfId="0" applyFont="1" applyFill="1" applyAlignment="1">
      <alignment horizontal="left" vertical="center"/>
    </xf>
    <xf numFmtId="0" fontId="10" fillId="0" borderId="4" xfId="0" applyFont="1" applyBorder="1" applyAlignment="1">
      <alignment vertical="top" wrapText="1"/>
    </xf>
    <xf numFmtId="0" fontId="10" fillId="0" borderId="5" xfId="0" applyFont="1" applyBorder="1" applyAlignment="1">
      <alignment vertical="top" wrapText="1"/>
    </xf>
    <xf numFmtId="0" fontId="10" fillId="0" borderId="6" xfId="0" applyFont="1" applyBorder="1" applyAlignment="1">
      <alignment vertical="top" wrapText="1"/>
    </xf>
    <xf numFmtId="0" fontId="13" fillId="0" borderId="0" xfId="0" applyFont="1" applyAlignment="1">
      <alignment horizontal="right"/>
    </xf>
    <xf numFmtId="0" fontId="4" fillId="0" borderId="0" xfId="0" applyFont="1" applyAlignment="1">
      <alignment horizontal="center"/>
    </xf>
    <xf numFmtId="0" fontId="5" fillId="0" borderId="0" xfId="0" applyFont="1" applyAlignment="1">
      <alignment horizontal="left" vertical="top" wrapText="1"/>
    </xf>
    <xf numFmtId="0" fontId="5" fillId="0" borderId="0" xfId="0" applyFont="1" applyAlignment="1">
      <alignment horizontal="center"/>
    </xf>
    <xf numFmtId="0" fontId="10" fillId="0" borderId="8" xfId="0" applyFont="1" applyBorder="1" applyAlignment="1">
      <alignment horizontal="center" vertical="top" wrapText="1"/>
    </xf>
    <xf numFmtId="0" fontId="10" fillId="0" borderId="4" xfId="0" applyFont="1" applyBorder="1" applyAlignment="1">
      <alignment horizontal="left" vertical="top" wrapText="1"/>
    </xf>
    <xf numFmtId="0" fontId="10" fillId="0" borderId="5" xfId="0" applyFont="1" applyBorder="1" applyAlignment="1">
      <alignment horizontal="left" vertical="top" wrapText="1"/>
    </xf>
    <xf numFmtId="0" fontId="10" fillId="0" borderId="6" xfId="0" applyFont="1" applyBorder="1" applyAlignment="1">
      <alignment horizontal="left" vertical="top" wrapText="1"/>
    </xf>
    <xf numFmtId="0" fontId="10" fillId="0" borderId="2" xfId="0" applyFont="1" applyBorder="1" applyAlignment="1">
      <alignment vertical="top" wrapText="1"/>
    </xf>
    <xf numFmtId="0" fontId="10" fillId="0" borderId="0" xfId="0" applyFont="1" applyBorder="1" applyAlignment="1">
      <alignment vertical="top" wrapText="1"/>
    </xf>
    <xf numFmtId="0" fontId="10" fillId="0" borderId="9" xfId="0" applyFont="1" applyBorder="1" applyAlignment="1">
      <alignment vertical="top" wrapText="1"/>
    </xf>
    <xf numFmtId="0" fontId="10" fillId="2" borderId="0" xfId="0" applyFont="1" applyFill="1" applyBorder="1" applyAlignment="1">
      <alignment horizontal="left" vertical="top" wrapText="1"/>
    </xf>
    <xf numFmtId="0" fontId="10" fillId="2" borderId="9" xfId="0" applyFont="1" applyFill="1" applyBorder="1" applyAlignment="1">
      <alignment horizontal="left" vertical="top" wrapText="1"/>
    </xf>
    <xf numFmtId="0" fontId="10" fillId="0" borderId="13" xfId="0" applyFont="1" applyBorder="1" applyAlignment="1">
      <alignment horizontal="left" vertical="top" wrapText="1"/>
    </xf>
    <xf numFmtId="0" fontId="10" fillId="0" borderId="12" xfId="0" applyFont="1" applyBorder="1" applyAlignment="1">
      <alignment horizontal="left" vertical="top" wrapText="1"/>
    </xf>
    <xf numFmtId="0" fontId="10" fillId="0" borderId="11" xfId="0" applyFont="1" applyBorder="1" applyAlignment="1">
      <alignment horizontal="left" vertical="top" wrapText="1"/>
    </xf>
    <xf numFmtId="0" fontId="10" fillId="0" borderId="14" xfId="0" applyFont="1" applyBorder="1" applyAlignment="1">
      <alignment horizontal="left" vertical="top" wrapText="1"/>
    </xf>
    <xf numFmtId="0" fontId="10" fillId="0" borderId="7" xfId="0" applyFont="1" applyBorder="1" applyAlignment="1">
      <alignment horizontal="left" vertical="top" wrapText="1"/>
    </xf>
    <xf numFmtId="0" fontId="10" fillId="0" borderId="3" xfId="0" applyFont="1" applyBorder="1" applyAlignment="1">
      <alignment horizontal="left" vertical="top" wrapText="1"/>
    </xf>
    <xf numFmtId="14" fontId="10" fillId="0" borderId="14" xfId="0" applyNumberFormat="1" applyFont="1" applyBorder="1" applyAlignment="1">
      <alignment horizontal="left" vertical="top" wrapText="1"/>
    </xf>
    <xf numFmtId="14" fontId="10" fillId="0" borderId="7" xfId="0" applyNumberFormat="1" applyFont="1" applyBorder="1" applyAlignment="1">
      <alignment horizontal="left" vertical="top" wrapText="1"/>
    </xf>
    <xf numFmtId="14" fontId="10" fillId="0" borderId="3" xfId="0" applyNumberFormat="1" applyFont="1" applyBorder="1" applyAlignment="1">
      <alignment horizontal="left" vertical="top" wrapText="1"/>
    </xf>
    <xf numFmtId="0" fontId="11" fillId="0" borderId="0" xfId="0" applyFont="1" applyAlignment="1">
      <alignment horizontal="center"/>
    </xf>
    <xf numFmtId="0" fontId="5" fillId="0" borderId="0" xfId="0" applyFont="1" applyAlignment="1">
      <alignment horizontal="left"/>
    </xf>
    <xf numFmtId="0" fontId="4" fillId="0" borderId="0" xfId="0" applyFont="1" applyFill="1" applyAlignment="1">
      <alignment horizontal="right"/>
    </xf>
    <xf numFmtId="0" fontId="12" fillId="0" borderId="0" xfId="0" applyFont="1" applyFill="1" applyAlignment="1">
      <alignment horizontal="right" vertical="center"/>
    </xf>
    <xf numFmtId="0" fontId="3" fillId="0" borderId="15" xfId="0" applyFont="1" applyFill="1" applyBorder="1" applyAlignment="1">
      <alignment horizontal="center" vertical="center" wrapText="1"/>
    </xf>
    <xf numFmtId="0" fontId="3" fillId="0" borderId="19" xfId="0" applyFont="1" applyFill="1" applyBorder="1" applyAlignment="1">
      <alignment horizontal="center" vertical="center" wrapText="1"/>
    </xf>
    <xf numFmtId="0" fontId="3" fillId="0" borderId="21" xfId="0" applyFont="1" applyFill="1" applyBorder="1" applyAlignment="1">
      <alignment horizontal="center" vertical="center" wrapText="1"/>
    </xf>
    <xf numFmtId="0" fontId="3" fillId="0" borderId="16" xfId="0" applyFont="1" applyFill="1" applyBorder="1" applyAlignment="1">
      <alignment horizontal="center" vertical="center" wrapText="1"/>
    </xf>
    <xf numFmtId="0" fontId="3" fillId="0" borderId="10" xfId="0" applyFont="1" applyFill="1" applyBorder="1" applyAlignment="1">
      <alignment horizontal="center" vertical="center" wrapText="1"/>
    </xf>
    <xf numFmtId="0" fontId="3" fillId="0" borderId="17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3" fillId="0" borderId="8" xfId="0" applyFont="1" applyFill="1" applyBorder="1" applyAlignment="1">
      <alignment horizontal="center" vertical="center" wrapText="1"/>
    </xf>
    <xf numFmtId="0" fontId="3" fillId="0" borderId="18" xfId="0" applyFont="1" applyFill="1" applyBorder="1" applyAlignment="1">
      <alignment horizontal="center" vertical="center" wrapText="1"/>
    </xf>
    <xf numFmtId="0" fontId="3" fillId="0" borderId="20" xfId="0" applyFont="1" applyFill="1" applyBorder="1" applyAlignment="1">
      <alignment horizontal="center" vertical="center" wrapText="1"/>
    </xf>
    <xf numFmtId="0" fontId="3" fillId="0" borderId="22" xfId="0" applyFont="1" applyFill="1" applyBorder="1" applyAlignment="1">
      <alignment horizontal="center" vertical="center" wrapText="1"/>
    </xf>
  </cellXfs>
  <cellStyles count="6">
    <cellStyle name="Обычный" xfId="0" builtinId="0"/>
    <cellStyle name="Обычный 2" xfId="3"/>
    <cellStyle name="Обычный 2 2" xfId="4"/>
    <cellStyle name="Обычный 3" xfId="5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99FFCC"/>
      <color rgb="FFCCFF66"/>
      <color rgb="FFFFFFCC"/>
      <color rgb="FFCCFF99"/>
      <color rgb="FFFFCC66"/>
      <color rgb="FFFFCC99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17</xdr:col>
      <xdr:colOff>142875</xdr:colOff>
      <xdr:row>72</xdr:row>
      <xdr:rowOff>114300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506075" cy="13830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19052</xdr:colOff>
      <xdr:row>73</xdr:row>
      <xdr:rowOff>1</xdr:rowOff>
    </xdr:from>
    <xdr:to>
      <xdr:col>20</xdr:col>
      <xdr:colOff>304802</xdr:colOff>
      <xdr:row>128</xdr:row>
      <xdr:rowOff>28576</xdr:rowOff>
    </xdr:to>
    <xdr:pic>
      <xdr:nvPicPr>
        <xdr:cNvPr id="5" name="Рисунок 4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1004889" y="12920664"/>
          <a:ext cx="10506075" cy="12477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B1:N77"/>
  <sheetViews>
    <sheetView tabSelected="1" zoomScaleNormal="100" workbookViewId="0">
      <selection activeCell="C62" sqref="C62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20"/>
      <c r="C1" s="20"/>
      <c r="D1" s="20"/>
      <c r="E1" s="20"/>
      <c r="F1" s="53" t="s">
        <v>4</v>
      </c>
      <c r="G1" s="53"/>
      <c r="H1" s="53"/>
      <c r="I1" s="53"/>
      <c r="J1" s="24"/>
      <c r="K1" s="20"/>
      <c r="L1" s="20"/>
      <c r="M1" s="20"/>
      <c r="N1" s="20"/>
    </row>
    <row r="2" spans="2:14" ht="18.75" x14ac:dyDescent="0.3">
      <c r="B2" s="20"/>
      <c r="C2" s="20"/>
      <c r="D2" s="20"/>
      <c r="E2" s="20"/>
      <c r="F2" s="53" t="s">
        <v>5</v>
      </c>
      <c r="G2" s="53"/>
      <c r="H2" s="53"/>
      <c r="I2" s="53"/>
      <c r="J2" s="24"/>
      <c r="K2" s="20"/>
      <c r="L2" s="20"/>
      <c r="M2" s="20"/>
      <c r="N2" s="20"/>
    </row>
    <row r="3" spans="2:14" ht="18.75" x14ac:dyDescent="0.3">
      <c r="B3" s="20"/>
      <c r="C3" s="20"/>
      <c r="D3" s="20"/>
      <c r="E3" s="20"/>
      <c r="F3" s="53" t="s">
        <v>6</v>
      </c>
      <c r="G3" s="53"/>
      <c r="H3" s="53"/>
      <c r="I3" s="53"/>
      <c r="J3" s="24"/>
      <c r="K3" s="20"/>
      <c r="L3" s="20"/>
      <c r="M3" s="20"/>
      <c r="N3" s="20"/>
    </row>
    <row r="4" spans="2:14" ht="22.5" customHeight="1" x14ac:dyDescent="0.3">
      <c r="B4" s="20"/>
      <c r="C4" s="20"/>
      <c r="D4" s="20"/>
      <c r="E4" s="20"/>
      <c r="F4" s="53" t="s">
        <v>7</v>
      </c>
      <c r="G4" s="53"/>
      <c r="H4" s="53"/>
      <c r="I4" s="53"/>
      <c r="J4" s="24"/>
      <c r="K4" s="20"/>
      <c r="L4" s="20"/>
      <c r="M4" s="20"/>
      <c r="N4" s="20"/>
    </row>
    <row r="5" spans="2:14" ht="18.75" x14ac:dyDescent="0.3">
      <c r="B5" s="20"/>
      <c r="C5" s="20"/>
      <c r="D5" s="20"/>
      <c r="E5" s="20"/>
      <c r="F5" s="53" t="s">
        <v>8</v>
      </c>
      <c r="G5" s="53"/>
      <c r="H5" s="53"/>
      <c r="I5" s="53"/>
      <c r="J5" s="24"/>
      <c r="K5" s="20"/>
      <c r="L5" s="20"/>
      <c r="M5" s="20"/>
      <c r="N5" s="20"/>
    </row>
    <row r="6" spans="2:14" ht="18.75" x14ac:dyDescent="0.3">
      <c r="B6" s="20"/>
      <c r="C6" s="20"/>
      <c r="D6" s="20"/>
      <c r="E6" s="20"/>
      <c r="F6" s="53" t="s">
        <v>9</v>
      </c>
      <c r="G6" s="53"/>
      <c r="H6" s="53"/>
      <c r="I6" s="53"/>
      <c r="J6" s="25"/>
      <c r="K6" s="20"/>
      <c r="L6" s="20"/>
      <c r="M6" s="20"/>
      <c r="N6" s="20"/>
    </row>
    <row r="7" spans="2:14" ht="18.75" x14ac:dyDescent="0.3">
      <c r="B7" s="20"/>
      <c r="C7" s="20"/>
      <c r="D7" s="20"/>
      <c r="E7" s="20"/>
      <c r="F7" s="53" t="s">
        <v>10</v>
      </c>
      <c r="G7" s="53"/>
      <c r="H7" s="53"/>
      <c r="I7" s="53"/>
      <c r="J7" s="20"/>
      <c r="K7" s="20"/>
      <c r="L7" s="20"/>
      <c r="M7" s="20"/>
      <c r="N7" s="20"/>
    </row>
    <row r="8" spans="2:14" ht="18.75" x14ac:dyDescent="0.3">
      <c r="B8" s="20"/>
      <c r="C8" s="20"/>
      <c r="D8" s="20"/>
      <c r="E8" s="20"/>
      <c r="F8" s="26"/>
      <c r="G8" s="26"/>
      <c r="H8" s="26"/>
      <c r="I8" s="26"/>
      <c r="J8" s="20"/>
      <c r="K8" s="20"/>
      <c r="L8" s="20"/>
      <c r="M8" s="20"/>
      <c r="N8" s="20"/>
    </row>
    <row r="9" spans="2:14" ht="18.75" x14ac:dyDescent="0.3">
      <c r="B9" s="54" t="s">
        <v>11</v>
      </c>
      <c r="C9" s="54"/>
      <c r="D9" s="54"/>
      <c r="E9" s="54"/>
      <c r="F9" s="54"/>
      <c r="G9" s="54"/>
      <c r="H9" s="54"/>
      <c r="I9" s="54"/>
      <c r="J9" s="20"/>
      <c r="K9" s="20"/>
      <c r="L9" s="20"/>
      <c r="M9" s="20"/>
      <c r="N9" s="20"/>
    </row>
    <row r="10" spans="2:14" ht="42" customHeight="1" x14ac:dyDescent="0.3">
      <c r="B10" s="55" t="s">
        <v>12</v>
      </c>
      <c r="C10" s="55"/>
      <c r="D10" s="55"/>
      <c r="E10" s="55"/>
      <c r="F10" s="55"/>
      <c r="G10" s="55"/>
      <c r="H10" s="55"/>
      <c r="I10" s="55"/>
      <c r="J10" s="20"/>
      <c r="K10" s="20"/>
      <c r="L10" s="20"/>
      <c r="M10" s="20"/>
      <c r="N10" s="20"/>
    </row>
    <row r="11" spans="2:14" ht="45" customHeight="1" x14ac:dyDescent="0.3">
      <c r="B11" s="50" t="s">
        <v>64</v>
      </c>
      <c r="C11" s="51"/>
      <c r="D11" s="51"/>
      <c r="E11" s="51"/>
      <c r="F11" s="51"/>
      <c r="G11" s="51"/>
      <c r="H11" s="51"/>
      <c r="I11" s="52"/>
      <c r="J11" s="20"/>
      <c r="K11" s="20"/>
      <c r="L11" s="20"/>
      <c r="M11" s="20"/>
      <c r="N11" s="20"/>
    </row>
    <row r="12" spans="2:14" ht="37.5" customHeight="1" x14ac:dyDescent="0.3">
      <c r="B12" s="50" t="s">
        <v>47</v>
      </c>
      <c r="C12" s="51"/>
      <c r="D12" s="51"/>
      <c r="E12" s="51"/>
      <c r="F12" s="51"/>
      <c r="G12" s="51"/>
      <c r="H12" s="51"/>
      <c r="I12" s="52"/>
      <c r="J12" s="20"/>
      <c r="K12" s="20"/>
      <c r="L12" s="20"/>
      <c r="M12" s="20"/>
      <c r="N12" s="20"/>
    </row>
    <row r="13" spans="2:14" ht="36.75" customHeight="1" x14ac:dyDescent="0.3">
      <c r="B13" s="50" t="s">
        <v>13</v>
      </c>
      <c r="C13" s="51"/>
      <c r="D13" s="51"/>
      <c r="E13" s="51"/>
      <c r="F13" s="51"/>
      <c r="G13" s="51"/>
      <c r="H13" s="51"/>
      <c r="I13" s="52"/>
      <c r="J13" s="20"/>
      <c r="K13" s="20"/>
      <c r="L13" s="20"/>
      <c r="M13" s="20"/>
      <c r="N13" s="20"/>
    </row>
    <row r="14" spans="2:14" ht="18.75" customHeight="1" x14ac:dyDescent="0.3">
      <c r="B14" s="57" t="s">
        <v>14</v>
      </c>
      <c r="C14" s="57"/>
      <c r="D14" s="57"/>
      <c r="E14" s="57"/>
      <c r="F14" s="57"/>
      <c r="G14" s="57"/>
      <c r="H14" s="57"/>
      <c r="I14" s="57"/>
      <c r="J14" s="20"/>
      <c r="K14" s="20"/>
      <c r="L14" s="20"/>
      <c r="M14" s="20"/>
      <c r="N14" s="20"/>
    </row>
    <row r="15" spans="2:14" s="13" customFormat="1" ht="42" customHeight="1" x14ac:dyDescent="0.3">
      <c r="B15" s="58" t="s">
        <v>65</v>
      </c>
      <c r="C15" s="59"/>
      <c r="D15" s="59"/>
      <c r="E15" s="59"/>
      <c r="F15" s="59"/>
      <c r="G15" s="59"/>
      <c r="H15" s="59"/>
      <c r="I15" s="60"/>
      <c r="J15" s="27"/>
      <c r="K15" s="27"/>
      <c r="L15" s="27"/>
      <c r="M15" s="27"/>
      <c r="N15" s="27"/>
    </row>
    <row r="16" spans="2:14" s="13" customFormat="1" ht="19.5" customHeight="1" x14ac:dyDescent="0.3">
      <c r="B16" s="61" t="s">
        <v>15</v>
      </c>
      <c r="C16" s="62"/>
      <c r="D16" s="62"/>
      <c r="E16" s="62"/>
      <c r="F16" s="62"/>
      <c r="G16" s="62"/>
      <c r="H16" s="62"/>
      <c r="I16" s="63"/>
      <c r="J16" s="27"/>
      <c r="K16" s="27"/>
      <c r="L16" s="27"/>
      <c r="M16" s="27"/>
      <c r="N16" s="27"/>
    </row>
    <row r="17" spans="2:14" s="13" customFormat="1" ht="23.25" customHeight="1" x14ac:dyDescent="0.3">
      <c r="B17" s="28" t="s">
        <v>16</v>
      </c>
      <c r="C17" s="29">
        <v>2738326.98</v>
      </c>
      <c r="D17" s="30" t="s">
        <v>17</v>
      </c>
      <c r="E17" s="64" t="s">
        <v>66</v>
      </c>
      <c r="F17" s="64"/>
      <c r="G17" s="64"/>
      <c r="H17" s="64"/>
      <c r="I17" s="65"/>
      <c r="J17" s="27"/>
      <c r="K17" s="27"/>
      <c r="L17" s="27"/>
      <c r="M17" s="27"/>
      <c r="N17" s="27"/>
    </row>
    <row r="18" spans="2:14" s="13" customFormat="1" ht="23.25" customHeight="1" x14ac:dyDescent="0.3">
      <c r="B18" s="28" t="s">
        <v>18</v>
      </c>
      <c r="C18" s="29">
        <v>2616788</v>
      </c>
      <c r="D18" s="30" t="s">
        <v>17</v>
      </c>
      <c r="E18" s="64" t="s">
        <v>67</v>
      </c>
      <c r="F18" s="64"/>
      <c r="G18" s="64"/>
      <c r="H18" s="64"/>
      <c r="I18" s="65"/>
      <c r="J18" s="27"/>
      <c r="K18" s="27"/>
      <c r="L18" s="27"/>
      <c r="M18" s="27"/>
      <c r="N18" s="27"/>
    </row>
    <row r="19" spans="2:14" s="13" customFormat="1" ht="23.25" customHeight="1" x14ac:dyDescent="0.3">
      <c r="B19" s="28" t="s">
        <v>46</v>
      </c>
      <c r="C19" s="29">
        <v>2660260.4</v>
      </c>
      <c r="D19" s="30" t="s">
        <v>17</v>
      </c>
      <c r="E19" s="64" t="s">
        <v>69</v>
      </c>
      <c r="F19" s="64"/>
      <c r="G19" s="64"/>
      <c r="H19" s="64"/>
      <c r="I19" s="65"/>
      <c r="J19" s="27"/>
      <c r="K19" s="27"/>
      <c r="L19" s="27"/>
      <c r="M19" s="27"/>
      <c r="N19" s="27"/>
    </row>
    <row r="20" spans="2:14" s="13" customFormat="1" ht="23.25" customHeight="1" x14ac:dyDescent="0.3">
      <c r="B20" s="28" t="s">
        <v>68</v>
      </c>
      <c r="C20" s="29">
        <v>2806202</v>
      </c>
      <c r="D20" s="30" t="s">
        <v>17</v>
      </c>
      <c r="E20" s="64" t="s">
        <v>70</v>
      </c>
      <c r="F20" s="64"/>
      <c r="G20" s="64"/>
      <c r="H20" s="64"/>
      <c r="I20" s="65"/>
      <c r="J20" s="27"/>
      <c r="K20" s="27"/>
      <c r="L20" s="27"/>
      <c r="M20" s="27"/>
      <c r="N20" s="27"/>
    </row>
    <row r="21" spans="2:14" s="13" customFormat="1" ht="43.5" customHeight="1" x14ac:dyDescent="0.3">
      <c r="B21" s="66" t="s">
        <v>71</v>
      </c>
      <c r="C21" s="67"/>
      <c r="D21" s="67"/>
      <c r="E21" s="67"/>
      <c r="F21" s="67"/>
      <c r="G21" s="67"/>
      <c r="H21" s="67"/>
      <c r="I21" s="68"/>
      <c r="J21" s="27"/>
      <c r="K21" s="27"/>
      <c r="L21" s="27"/>
      <c r="M21" s="27"/>
      <c r="N21" s="27"/>
    </row>
    <row r="22" spans="2:14" s="13" customFormat="1" ht="21" customHeight="1" x14ac:dyDescent="0.3">
      <c r="B22" s="66" t="s">
        <v>45</v>
      </c>
      <c r="C22" s="67"/>
      <c r="D22" s="67"/>
      <c r="E22" s="67"/>
      <c r="F22" s="67"/>
      <c r="G22" s="31">
        <v>2705399.19</v>
      </c>
      <c r="H22" s="67" t="s">
        <v>19</v>
      </c>
      <c r="I22" s="68"/>
      <c r="J22" s="27"/>
      <c r="K22" s="27"/>
      <c r="L22" s="27"/>
      <c r="M22" s="27"/>
      <c r="N22" s="27"/>
    </row>
    <row r="23" spans="2:14" s="27" customFormat="1" ht="21" customHeight="1" x14ac:dyDescent="0.3">
      <c r="B23" s="69" t="s">
        <v>20</v>
      </c>
      <c r="C23" s="70"/>
      <c r="D23" s="70"/>
      <c r="E23" s="70"/>
      <c r="F23" s="70"/>
      <c r="G23" s="70"/>
      <c r="H23" s="70"/>
      <c r="I23" s="71"/>
    </row>
    <row r="24" spans="2:14" s="13" customFormat="1" ht="18.75" x14ac:dyDescent="0.3">
      <c r="B24" s="72" t="s">
        <v>72</v>
      </c>
      <c r="C24" s="73"/>
      <c r="D24" s="73"/>
      <c r="E24" s="73"/>
      <c r="F24" s="73"/>
      <c r="G24" s="73"/>
      <c r="H24" s="73"/>
      <c r="I24" s="74"/>
      <c r="J24" s="27"/>
      <c r="K24" s="27"/>
      <c r="L24" s="27"/>
      <c r="M24" s="27"/>
      <c r="N24" s="27"/>
    </row>
    <row r="25" spans="2:14" s="13" customFormat="1" ht="15" customHeight="1" x14ac:dyDescent="0.3"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</row>
    <row r="26" spans="2:14" ht="18.75" hidden="1" x14ac:dyDescent="0.3">
      <c r="B26" s="20" t="s">
        <v>21</v>
      </c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</row>
    <row r="27" spans="2:14" ht="18.75" hidden="1" x14ac:dyDescent="0.3">
      <c r="B27" s="20" t="s">
        <v>22</v>
      </c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</row>
    <row r="28" spans="2:14" ht="18.75" hidden="1" x14ac:dyDescent="0.3">
      <c r="B28" s="25" t="s">
        <v>23</v>
      </c>
      <c r="C28" s="25"/>
      <c r="D28" s="25"/>
      <c r="E28" s="25"/>
      <c r="F28" s="20"/>
      <c r="G28" s="56" t="s">
        <v>24</v>
      </c>
      <c r="H28" s="56"/>
      <c r="I28" s="56"/>
      <c r="J28" s="20"/>
      <c r="K28" s="20"/>
      <c r="L28" s="20"/>
      <c r="M28" s="20"/>
      <c r="N28" s="20"/>
    </row>
    <row r="29" spans="2:14" ht="10.5" hidden="1" customHeight="1" x14ac:dyDescent="0.3">
      <c r="B29" s="75" t="s">
        <v>25</v>
      </c>
      <c r="C29" s="75"/>
      <c r="D29" s="75"/>
      <c r="E29" s="75"/>
      <c r="F29" s="32"/>
      <c r="G29" s="75" t="s">
        <v>26</v>
      </c>
      <c r="H29" s="75"/>
      <c r="I29" s="75"/>
      <c r="J29" s="20"/>
      <c r="K29" s="20"/>
      <c r="L29" s="20"/>
      <c r="M29" s="20"/>
      <c r="N29" s="20"/>
    </row>
    <row r="30" spans="2:14" ht="10.5" customHeight="1" x14ac:dyDescent="0.3">
      <c r="B30" s="47"/>
      <c r="C30" s="47"/>
      <c r="D30" s="47"/>
      <c r="E30" s="47"/>
      <c r="F30" s="32"/>
      <c r="G30" s="47"/>
      <c r="H30" s="47"/>
      <c r="I30" s="47"/>
      <c r="J30" s="20"/>
      <c r="K30" s="20"/>
      <c r="L30" s="20"/>
      <c r="M30" s="20"/>
      <c r="N30" s="20"/>
    </row>
    <row r="31" spans="2:14" ht="10.5" customHeight="1" x14ac:dyDescent="0.3">
      <c r="B31" s="47"/>
      <c r="C31" s="47"/>
      <c r="D31" s="47"/>
      <c r="E31" s="47"/>
      <c r="F31" s="32"/>
      <c r="G31" s="47"/>
      <c r="H31" s="47"/>
      <c r="I31" s="47"/>
      <c r="J31" s="20"/>
      <c r="K31" s="20"/>
      <c r="L31" s="20"/>
      <c r="M31" s="20"/>
      <c r="N31" s="20"/>
    </row>
    <row r="32" spans="2:14" ht="10.5" customHeight="1" x14ac:dyDescent="0.3">
      <c r="B32" s="47"/>
      <c r="C32" s="47"/>
      <c r="D32" s="47"/>
      <c r="E32" s="47"/>
      <c r="F32" s="32"/>
      <c r="G32" s="47"/>
      <c r="H32" s="47"/>
      <c r="I32" s="47"/>
      <c r="J32" s="20"/>
      <c r="K32" s="20"/>
      <c r="L32" s="20"/>
      <c r="M32" s="20"/>
      <c r="N32" s="20"/>
    </row>
    <row r="33" spans="2:14" ht="18" hidden="1" customHeight="1" x14ac:dyDescent="0.3">
      <c r="B33" s="20" t="s">
        <v>27</v>
      </c>
      <c r="C33" s="20"/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</row>
    <row r="34" spans="2:14" ht="18" hidden="1" customHeight="1" x14ac:dyDescent="0.3">
      <c r="B34" s="20" t="s">
        <v>22</v>
      </c>
      <c r="C34" s="20"/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</row>
    <row r="35" spans="2:14" ht="18" hidden="1" customHeight="1" x14ac:dyDescent="0.3">
      <c r="B35" s="76" t="s">
        <v>28</v>
      </c>
      <c r="C35" s="76"/>
      <c r="D35" s="76"/>
      <c r="E35" s="76"/>
      <c r="F35" s="20"/>
      <c r="G35" s="20"/>
      <c r="H35" s="20"/>
      <c r="I35" s="20"/>
      <c r="J35" s="20"/>
      <c r="K35" s="20"/>
      <c r="L35" s="20"/>
      <c r="M35" s="20"/>
      <c r="N35" s="20"/>
    </row>
    <row r="36" spans="2:14" ht="21" hidden="1" customHeight="1" x14ac:dyDescent="0.3">
      <c r="B36" s="25" t="s">
        <v>29</v>
      </c>
      <c r="C36" s="25"/>
      <c r="D36" s="25"/>
      <c r="E36" s="25"/>
      <c r="F36" s="20"/>
      <c r="G36" s="56" t="s">
        <v>30</v>
      </c>
      <c r="H36" s="56"/>
      <c r="I36" s="56"/>
      <c r="J36" s="20"/>
      <c r="K36" s="20"/>
      <c r="L36" s="20"/>
      <c r="M36" s="20"/>
      <c r="N36" s="20"/>
    </row>
    <row r="37" spans="2:14" ht="10.5" hidden="1" customHeight="1" x14ac:dyDescent="0.3">
      <c r="B37" s="75" t="s">
        <v>25</v>
      </c>
      <c r="C37" s="75"/>
      <c r="D37" s="75"/>
      <c r="E37" s="75"/>
      <c r="F37" s="32"/>
      <c r="G37" s="75" t="s">
        <v>26</v>
      </c>
      <c r="H37" s="75"/>
      <c r="I37" s="75"/>
      <c r="J37" s="20"/>
      <c r="K37" s="20"/>
      <c r="L37" s="20"/>
      <c r="M37" s="20"/>
      <c r="N37" s="20"/>
    </row>
    <row r="38" spans="2:14" ht="10.5" hidden="1" customHeight="1" x14ac:dyDescent="0.3">
      <c r="B38" s="47"/>
      <c r="C38" s="47"/>
      <c r="D38" s="47"/>
      <c r="E38" s="47"/>
      <c r="F38" s="32"/>
      <c r="G38" s="47"/>
      <c r="H38" s="47"/>
      <c r="I38" s="47"/>
      <c r="J38" s="20"/>
      <c r="K38" s="20"/>
      <c r="L38" s="20"/>
      <c r="M38" s="20"/>
      <c r="N38" s="20"/>
    </row>
    <row r="39" spans="2:14" ht="18.75" hidden="1" x14ac:dyDescent="0.3">
      <c r="B39" s="20" t="s">
        <v>21</v>
      </c>
      <c r="C39" s="20"/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</row>
    <row r="40" spans="2:14" ht="18.75" hidden="1" x14ac:dyDescent="0.3">
      <c r="B40" s="20" t="s">
        <v>22</v>
      </c>
      <c r="C40" s="20"/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</row>
    <row r="41" spans="2:14" ht="18.75" hidden="1" x14ac:dyDescent="0.3">
      <c r="B41" s="25" t="s">
        <v>23</v>
      </c>
      <c r="C41" s="25"/>
      <c r="D41" s="25"/>
      <c r="E41" s="25"/>
      <c r="F41" s="20"/>
      <c r="G41" s="56" t="s">
        <v>24</v>
      </c>
      <c r="H41" s="56"/>
      <c r="I41" s="56"/>
      <c r="J41" s="20"/>
      <c r="K41" s="20"/>
      <c r="L41" s="20"/>
      <c r="M41" s="20"/>
      <c r="N41" s="20"/>
    </row>
    <row r="42" spans="2:14" ht="18.75" hidden="1" x14ac:dyDescent="0.3">
      <c r="B42" s="75" t="s">
        <v>25</v>
      </c>
      <c r="C42" s="75"/>
      <c r="D42" s="75"/>
      <c r="E42" s="75"/>
      <c r="F42" s="32"/>
      <c r="G42" s="75" t="s">
        <v>26</v>
      </c>
      <c r="H42" s="75"/>
      <c r="I42" s="75"/>
      <c r="J42" s="20"/>
      <c r="K42" s="20"/>
      <c r="L42" s="20"/>
      <c r="M42" s="20"/>
      <c r="N42" s="20"/>
    </row>
    <row r="43" spans="2:14" ht="18.75" x14ac:dyDescent="0.3">
      <c r="B43" s="20"/>
      <c r="C43" s="20" t="s">
        <v>31</v>
      </c>
      <c r="D43" s="20"/>
      <c r="E43" s="20"/>
      <c r="F43" s="20"/>
      <c r="G43" s="20"/>
      <c r="H43" s="20"/>
      <c r="I43" s="20"/>
      <c r="J43" s="20"/>
      <c r="K43" s="20"/>
      <c r="L43" s="20"/>
      <c r="M43" s="20"/>
      <c r="N43" s="20"/>
    </row>
    <row r="44" spans="2:14" ht="18.75" x14ac:dyDescent="0.3">
      <c r="B44" s="20"/>
      <c r="C44" s="20" t="s">
        <v>32</v>
      </c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</row>
    <row r="45" spans="2:14" ht="18.75" x14ac:dyDescent="0.3">
      <c r="B45" s="25"/>
      <c r="C45" s="20" t="s">
        <v>33</v>
      </c>
      <c r="D45" s="25"/>
      <c r="E45" s="25"/>
      <c r="F45" s="20"/>
      <c r="G45" s="56" t="s">
        <v>34</v>
      </c>
      <c r="H45" s="56"/>
      <c r="I45" s="56"/>
      <c r="J45" s="20"/>
      <c r="K45" s="20"/>
      <c r="L45" s="20"/>
      <c r="M45" s="20"/>
      <c r="N45" s="20"/>
    </row>
    <row r="46" spans="2:14" ht="18.75" x14ac:dyDescent="0.3">
      <c r="B46" s="75" t="s">
        <v>1</v>
      </c>
      <c r="C46" s="75"/>
      <c r="D46" s="75"/>
      <c r="E46" s="75"/>
      <c r="F46" s="32"/>
      <c r="G46" s="75" t="s">
        <v>26</v>
      </c>
      <c r="H46" s="75"/>
      <c r="I46" s="75"/>
      <c r="J46" s="20"/>
      <c r="K46" s="20"/>
      <c r="L46" s="20"/>
      <c r="M46" s="20"/>
      <c r="N46" s="20"/>
    </row>
    <row r="47" spans="2:14" ht="18.75" x14ac:dyDescent="0.3">
      <c r="B47" s="47"/>
      <c r="C47" s="47"/>
      <c r="D47" s="47"/>
      <c r="E47" s="47"/>
      <c r="F47" s="32"/>
      <c r="G47" s="47"/>
      <c r="H47" s="47"/>
      <c r="I47" s="47"/>
      <c r="J47" s="20"/>
      <c r="K47" s="20"/>
      <c r="L47" s="20"/>
      <c r="M47" s="20"/>
      <c r="N47" s="20"/>
    </row>
    <row r="48" spans="2:14" ht="18.75" x14ac:dyDescent="0.3">
      <c r="B48" s="47"/>
      <c r="C48" s="47"/>
      <c r="D48" s="47"/>
      <c r="E48" s="47"/>
      <c r="F48" s="32"/>
      <c r="G48" s="47"/>
      <c r="H48" s="47"/>
      <c r="I48" s="47"/>
      <c r="J48" s="20"/>
      <c r="K48" s="20"/>
      <c r="L48" s="20"/>
      <c r="M48" s="20"/>
      <c r="N48" s="20"/>
    </row>
    <row r="49" spans="2:14" ht="18.75" hidden="1" x14ac:dyDescent="0.3">
      <c r="B49" s="20" t="s">
        <v>35</v>
      </c>
      <c r="C49" s="20" t="s">
        <v>36</v>
      </c>
      <c r="D49" s="20"/>
      <c r="E49" s="20"/>
      <c r="F49" s="20"/>
      <c r="G49" s="20"/>
      <c r="H49" s="20"/>
      <c r="I49" s="20"/>
      <c r="J49" s="20"/>
      <c r="K49" s="20"/>
      <c r="L49" s="20"/>
      <c r="M49" s="20"/>
      <c r="N49" s="20"/>
    </row>
    <row r="50" spans="2:14" ht="18.75" hidden="1" x14ac:dyDescent="0.3">
      <c r="B50" s="20"/>
      <c r="C50" s="20" t="s">
        <v>32</v>
      </c>
      <c r="D50" s="20"/>
      <c r="E50" s="20"/>
      <c r="F50" s="20"/>
      <c r="G50" s="20"/>
      <c r="H50" s="20"/>
      <c r="I50" s="20"/>
      <c r="J50" s="20"/>
      <c r="K50" s="20"/>
      <c r="L50" s="20"/>
      <c r="M50" s="20"/>
      <c r="N50" s="20"/>
    </row>
    <row r="51" spans="2:14" ht="18.75" hidden="1" x14ac:dyDescent="0.3">
      <c r="B51" s="25"/>
      <c r="C51" s="20" t="s">
        <v>37</v>
      </c>
      <c r="D51" s="25"/>
      <c r="E51" s="25"/>
      <c r="F51" s="20"/>
      <c r="G51" s="56" t="s">
        <v>38</v>
      </c>
      <c r="H51" s="56"/>
      <c r="I51" s="56"/>
      <c r="J51" s="20"/>
      <c r="K51" s="20"/>
      <c r="L51" s="20"/>
      <c r="M51" s="20"/>
      <c r="N51" s="20"/>
    </row>
    <row r="52" spans="2:14" ht="18.75" hidden="1" x14ac:dyDescent="0.3">
      <c r="B52" s="75" t="s">
        <v>25</v>
      </c>
      <c r="C52" s="75"/>
      <c r="D52" s="75"/>
      <c r="E52" s="75"/>
      <c r="F52" s="32"/>
      <c r="G52" s="75" t="s">
        <v>26</v>
      </c>
      <c r="H52" s="75"/>
      <c r="I52" s="75"/>
      <c r="J52" s="20"/>
      <c r="K52" s="20"/>
      <c r="L52" s="20"/>
      <c r="M52" s="20"/>
      <c r="N52" s="20"/>
    </row>
    <row r="53" spans="2:14" ht="18.75" x14ac:dyDescent="0.3">
      <c r="B53" s="20"/>
      <c r="C53" s="20"/>
      <c r="D53" s="20"/>
      <c r="E53" s="20"/>
      <c r="F53" s="20"/>
      <c r="G53" s="20"/>
      <c r="H53" s="20"/>
      <c r="I53" s="20"/>
      <c r="J53" s="20"/>
      <c r="K53" s="20"/>
      <c r="L53" s="20"/>
      <c r="M53" s="20"/>
      <c r="N53" s="20"/>
    </row>
    <row r="54" spans="2:14" ht="18.75" x14ac:dyDescent="0.3">
      <c r="B54" s="20"/>
      <c r="C54" s="20" t="s">
        <v>36</v>
      </c>
      <c r="D54" s="20"/>
      <c r="E54" s="20"/>
      <c r="F54" s="20"/>
      <c r="G54" s="20"/>
      <c r="H54" s="20"/>
      <c r="I54" s="20"/>
      <c r="J54" s="20"/>
      <c r="K54" s="20"/>
      <c r="L54" s="20"/>
      <c r="M54" s="20"/>
      <c r="N54" s="20"/>
    </row>
    <row r="55" spans="2:14" ht="18.75" x14ac:dyDescent="0.3">
      <c r="B55" s="20"/>
      <c r="C55" s="20" t="s">
        <v>32</v>
      </c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</row>
    <row r="56" spans="2:14" ht="18.75" x14ac:dyDescent="0.3">
      <c r="B56" s="25"/>
      <c r="C56" s="20" t="s">
        <v>73</v>
      </c>
      <c r="D56" s="25"/>
      <c r="E56" s="25"/>
      <c r="F56" s="20"/>
      <c r="G56" s="56" t="s">
        <v>74</v>
      </c>
      <c r="H56" s="56"/>
      <c r="I56" s="56"/>
      <c r="J56" s="20"/>
      <c r="K56" s="20"/>
      <c r="L56" s="20"/>
      <c r="M56" s="20"/>
      <c r="N56" s="20"/>
    </row>
    <row r="57" spans="2:14" ht="18.75" x14ac:dyDescent="0.3">
      <c r="B57" s="75" t="s">
        <v>1</v>
      </c>
      <c r="C57" s="75"/>
      <c r="D57" s="75"/>
      <c r="E57" s="75"/>
      <c r="F57" s="32"/>
      <c r="G57" s="75" t="s">
        <v>26</v>
      </c>
      <c r="H57" s="75"/>
      <c r="I57" s="75"/>
      <c r="J57" s="20"/>
      <c r="K57" s="20"/>
      <c r="L57" s="20"/>
      <c r="M57" s="20"/>
      <c r="N57" s="20"/>
    </row>
    <row r="58" spans="2:14" ht="18.75" x14ac:dyDescent="0.3">
      <c r="B58" s="20"/>
      <c r="C58" s="20"/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</row>
    <row r="59" spans="2:14" ht="18.75" x14ac:dyDescent="0.3">
      <c r="B59" s="20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</row>
    <row r="60" spans="2:14" ht="18.75" x14ac:dyDescent="0.3">
      <c r="B60" s="20"/>
      <c r="C60" s="20"/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</row>
    <row r="61" spans="2:14" ht="18.75" x14ac:dyDescent="0.3">
      <c r="B61" s="20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</row>
    <row r="62" spans="2:14" ht="18.75" x14ac:dyDescent="0.3">
      <c r="B62" s="20"/>
      <c r="C62" s="20"/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</row>
    <row r="63" spans="2:14" ht="18.75" x14ac:dyDescent="0.3">
      <c r="B63" s="20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</row>
    <row r="64" spans="2:14" ht="18.75" x14ac:dyDescent="0.3">
      <c r="B64" s="20"/>
      <c r="C64" s="20"/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</row>
    <row r="65" spans="2:14" ht="18.75" x14ac:dyDescent="0.3">
      <c r="B65" s="20"/>
      <c r="C65" s="20"/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</row>
    <row r="66" spans="2:14" ht="18.75" x14ac:dyDescent="0.3">
      <c r="B66" s="20"/>
      <c r="C66" s="20"/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</row>
    <row r="67" spans="2:14" ht="18.75" x14ac:dyDescent="0.3">
      <c r="B67" s="20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</row>
    <row r="68" spans="2:14" ht="18.75" x14ac:dyDescent="0.3">
      <c r="B68" s="20"/>
      <c r="C68" s="20"/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</row>
    <row r="69" spans="2:14" ht="18.75" x14ac:dyDescent="0.3">
      <c r="B69" s="20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</row>
    <row r="70" spans="2:14" ht="18.75" x14ac:dyDescent="0.3">
      <c r="B70" s="20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</row>
    <row r="71" spans="2:14" ht="18.75" x14ac:dyDescent="0.3">
      <c r="B71" s="20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</row>
    <row r="72" spans="2:14" ht="18.75" x14ac:dyDescent="0.3"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</row>
    <row r="73" spans="2:14" ht="18.75" x14ac:dyDescent="0.3">
      <c r="B73" s="20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</row>
    <row r="74" spans="2:14" ht="18.75" x14ac:dyDescent="0.3">
      <c r="B74" s="20"/>
      <c r="C74" s="20"/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</row>
    <row r="75" spans="2:14" ht="18.75" x14ac:dyDescent="0.3">
      <c r="B75" s="20"/>
      <c r="C75" s="20"/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</row>
    <row r="76" spans="2:14" ht="18.75" x14ac:dyDescent="0.3">
      <c r="B76" s="20"/>
      <c r="C76" s="20"/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</row>
    <row r="77" spans="2:14" ht="15" x14ac:dyDescent="0.25"/>
  </sheetData>
  <mergeCells count="43">
    <mergeCell ref="G51:I51"/>
    <mergeCell ref="B52:E52"/>
    <mergeCell ref="G52:I52"/>
    <mergeCell ref="G56:I56"/>
    <mergeCell ref="B57:E57"/>
    <mergeCell ref="G57:I57"/>
    <mergeCell ref="G41:I41"/>
    <mergeCell ref="B42:E42"/>
    <mergeCell ref="G42:I42"/>
    <mergeCell ref="G45:I45"/>
    <mergeCell ref="B46:E46"/>
    <mergeCell ref="G46:I46"/>
    <mergeCell ref="B29:E29"/>
    <mergeCell ref="G29:I29"/>
    <mergeCell ref="B35:E35"/>
    <mergeCell ref="G36:I36"/>
    <mergeCell ref="B37:E37"/>
    <mergeCell ref="G37:I37"/>
    <mergeCell ref="G28:I28"/>
    <mergeCell ref="B14:I14"/>
    <mergeCell ref="B15:I15"/>
    <mergeCell ref="B16:I16"/>
    <mergeCell ref="E17:I17"/>
    <mergeCell ref="E18:I18"/>
    <mergeCell ref="E20:I20"/>
    <mergeCell ref="B21:I21"/>
    <mergeCell ref="B22:F22"/>
    <mergeCell ref="H22:I22"/>
    <mergeCell ref="B23:I23"/>
    <mergeCell ref="B24:I24"/>
    <mergeCell ref="E19:I19"/>
    <mergeCell ref="B13:I13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</mergeCells>
  <pageMargins left="0.70866141732283472" right="0.70866141732283472" top="0.74803149606299213" bottom="0.74803149606299213" header="0.31496062992125984" footer="0.31496062992125984"/>
  <pageSetup paperSize="9" scale="8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opLeftCell="A116" zoomScaleNormal="100" workbookViewId="0">
      <selection activeCell="A74" sqref="A74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2:AB37"/>
  <sheetViews>
    <sheetView topLeftCell="A16" zoomScaleNormal="100" workbookViewId="0">
      <selection activeCell="B35" sqref="B35:W35"/>
    </sheetView>
  </sheetViews>
  <sheetFormatPr defaultRowHeight="33.75" customHeight="1" x14ac:dyDescent="0.25"/>
  <cols>
    <col min="3" max="3" width="4.140625" customWidth="1"/>
    <col min="4" max="4" width="43.85546875" customWidth="1"/>
    <col min="5" max="5" width="33.7109375" hidden="1" customWidth="1"/>
    <col min="6" max="6" width="12.7109375" customWidth="1"/>
    <col min="7" max="7" width="9.7109375" hidden="1" customWidth="1"/>
    <col min="8" max="9" width="21.28515625" customWidth="1"/>
    <col min="10" max="10" width="15.42578125" style="46" hidden="1" customWidth="1"/>
    <col min="11" max="11" width="15.140625" bestFit="1" customWidth="1"/>
    <col min="14" max="14" width="15.28515625" customWidth="1"/>
  </cols>
  <sheetData>
    <row r="2" spans="2:14" ht="18.75" x14ac:dyDescent="0.3">
      <c r="B2" s="33"/>
      <c r="C2" s="77" t="s">
        <v>39</v>
      </c>
      <c r="D2" s="77"/>
      <c r="E2" s="77"/>
      <c r="F2" s="77"/>
      <c r="G2" s="77"/>
      <c r="H2" s="77"/>
      <c r="I2" s="33"/>
      <c r="J2" s="34"/>
      <c r="K2" s="33"/>
    </row>
    <row r="3" spans="2:14" ht="18.75" x14ac:dyDescent="0.3">
      <c r="B3" s="33"/>
      <c r="C3" s="78" t="s">
        <v>75</v>
      </c>
      <c r="D3" s="78"/>
      <c r="E3" s="78"/>
      <c r="F3" s="78"/>
      <c r="G3" s="78"/>
      <c r="H3" s="78"/>
      <c r="I3" s="33"/>
      <c r="J3" s="34"/>
      <c r="K3" s="33"/>
    </row>
    <row r="6" spans="2:14" ht="19.5" thickBot="1" x14ac:dyDescent="0.35">
      <c r="B6" s="33"/>
      <c r="C6" s="33"/>
      <c r="D6" s="33"/>
      <c r="E6" s="33"/>
      <c r="F6" s="33"/>
      <c r="G6" s="33"/>
      <c r="H6" s="35"/>
      <c r="I6" s="33"/>
      <c r="J6" s="34"/>
      <c r="K6" s="33"/>
    </row>
    <row r="7" spans="2:14" ht="18.75" x14ac:dyDescent="0.3">
      <c r="B7" s="33"/>
      <c r="C7" s="79" t="s">
        <v>40</v>
      </c>
      <c r="D7" s="82" t="s">
        <v>41</v>
      </c>
      <c r="E7" s="84" t="s">
        <v>42</v>
      </c>
      <c r="F7" s="84" t="s">
        <v>43</v>
      </c>
      <c r="G7" s="82" t="s">
        <v>0</v>
      </c>
      <c r="H7" s="87" t="s">
        <v>48</v>
      </c>
      <c r="I7" s="33"/>
      <c r="J7" s="34"/>
      <c r="K7" s="33"/>
    </row>
    <row r="8" spans="2:14" ht="18.75" x14ac:dyDescent="0.3">
      <c r="B8" s="33"/>
      <c r="C8" s="80"/>
      <c r="D8" s="83"/>
      <c r="E8" s="85"/>
      <c r="F8" s="85"/>
      <c r="G8" s="83"/>
      <c r="H8" s="88"/>
      <c r="I8" s="33"/>
      <c r="J8" s="34"/>
      <c r="K8" s="33"/>
    </row>
    <row r="9" spans="2:14" ht="65.25" customHeight="1" x14ac:dyDescent="0.3">
      <c r="B9" s="33"/>
      <c r="C9" s="81"/>
      <c r="D9" s="83"/>
      <c r="E9" s="86"/>
      <c r="F9" s="86"/>
      <c r="G9" s="83"/>
      <c r="H9" s="89"/>
      <c r="I9" s="33"/>
      <c r="J9" s="34"/>
      <c r="K9" s="33"/>
    </row>
    <row r="10" spans="2:14" ht="18.75" x14ac:dyDescent="0.3">
      <c r="B10" s="33"/>
      <c r="C10" s="36">
        <v>1</v>
      </c>
      <c r="D10" s="37" t="s">
        <v>49</v>
      </c>
      <c r="E10" s="38"/>
      <c r="F10" s="39" t="s">
        <v>50</v>
      </c>
      <c r="G10" s="40"/>
      <c r="H10" s="41">
        <v>26209.360000000001</v>
      </c>
      <c r="I10" s="42"/>
      <c r="J10" s="43">
        <f>G10*H10</f>
        <v>0</v>
      </c>
      <c r="K10" s="44"/>
      <c r="N10" s="21"/>
    </row>
    <row r="11" spans="2:14" ht="31.5" x14ac:dyDescent="0.3">
      <c r="B11" s="33"/>
      <c r="C11" s="36">
        <v>2</v>
      </c>
      <c r="D11" s="37" t="s">
        <v>51</v>
      </c>
      <c r="E11" s="38"/>
      <c r="F11" s="39" t="s">
        <v>50</v>
      </c>
      <c r="G11" s="40"/>
      <c r="H11" s="41">
        <v>73488</v>
      </c>
      <c r="I11" s="42"/>
      <c r="J11" s="43">
        <f t="shared" ref="J11" si="0">G11*H11</f>
        <v>0</v>
      </c>
      <c r="K11" s="44"/>
      <c r="N11" s="21"/>
    </row>
    <row r="12" spans="2:14" ht="31.5" x14ac:dyDescent="0.3">
      <c r="B12" s="33"/>
      <c r="C12" s="36">
        <v>3</v>
      </c>
      <c r="D12" s="37" t="s">
        <v>52</v>
      </c>
      <c r="E12" s="38"/>
      <c r="F12" s="39" t="s">
        <v>50</v>
      </c>
      <c r="G12" s="40"/>
      <c r="H12" s="41">
        <v>26722.5</v>
      </c>
      <c r="I12" s="42"/>
      <c r="J12" s="43">
        <f>G12*H12</f>
        <v>0</v>
      </c>
      <c r="K12" s="44"/>
      <c r="N12" s="21"/>
    </row>
    <row r="13" spans="2:14" ht="31.5" x14ac:dyDescent="0.3">
      <c r="B13" s="33"/>
      <c r="C13" s="36">
        <v>4</v>
      </c>
      <c r="D13" s="37" t="s">
        <v>53</v>
      </c>
      <c r="E13" s="38"/>
      <c r="F13" s="39" t="s">
        <v>50</v>
      </c>
      <c r="G13" s="40"/>
      <c r="H13" s="41">
        <v>2605.5</v>
      </c>
      <c r="I13" s="42"/>
      <c r="J13" s="43">
        <f t="shared" ref="J13" si="1">G13*H13</f>
        <v>0</v>
      </c>
      <c r="K13" s="44"/>
      <c r="N13" s="21"/>
    </row>
    <row r="14" spans="2:14" ht="31.5" x14ac:dyDescent="0.3">
      <c r="B14" s="33"/>
      <c r="C14" s="36">
        <v>5</v>
      </c>
      <c r="D14" s="37" t="s">
        <v>54</v>
      </c>
      <c r="E14" s="38"/>
      <c r="F14" s="39" t="s">
        <v>50</v>
      </c>
      <c r="G14" s="40"/>
      <c r="H14" s="41">
        <v>1008150</v>
      </c>
      <c r="I14" s="42"/>
      <c r="J14" s="43">
        <f>G14*H14</f>
        <v>0</v>
      </c>
      <c r="K14" s="44"/>
      <c r="N14" s="21"/>
    </row>
    <row r="15" spans="2:14" ht="31.5" x14ac:dyDescent="0.3">
      <c r="B15" s="33"/>
      <c r="C15" s="36">
        <v>6</v>
      </c>
      <c r="D15" s="37" t="s">
        <v>55</v>
      </c>
      <c r="E15" s="38"/>
      <c r="F15" s="39" t="s">
        <v>50</v>
      </c>
      <c r="G15" s="40"/>
      <c r="H15" s="41">
        <v>11280.65</v>
      </c>
      <c r="I15" s="42"/>
      <c r="J15" s="43">
        <f>G15*H15</f>
        <v>0</v>
      </c>
      <c r="K15" s="44"/>
      <c r="N15" s="21"/>
    </row>
    <row r="16" spans="2:14" ht="31.5" x14ac:dyDescent="0.3">
      <c r="B16" s="33"/>
      <c r="C16" s="36">
        <v>7</v>
      </c>
      <c r="D16" s="37" t="s">
        <v>56</v>
      </c>
      <c r="E16" s="38"/>
      <c r="F16" s="39" t="s">
        <v>50</v>
      </c>
      <c r="G16" s="40"/>
      <c r="H16" s="41">
        <v>4332.25</v>
      </c>
      <c r="I16" s="42"/>
      <c r="J16" s="43">
        <f t="shared" ref="J16" si="2">G16*H16</f>
        <v>0</v>
      </c>
      <c r="K16" s="44"/>
      <c r="N16" s="21"/>
    </row>
    <row r="17" spans="1:28" ht="47.25" x14ac:dyDescent="0.3">
      <c r="B17" s="33"/>
      <c r="C17" s="36">
        <v>8</v>
      </c>
      <c r="D17" s="37" t="s">
        <v>57</v>
      </c>
      <c r="E17" s="38"/>
      <c r="F17" s="39" t="s">
        <v>50</v>
      </c>
      <c r="G17" s="40"/>
      <c r="H17" s="41">
        <v>11272.53</v>
      </c>
      <c r="I17" s="42"/>
      <c r="J17" s="43">
        <f>G17*H17</f>
        <v>0</v>
      </c>
      <c r="K17" s="44"/>
      <c r="N17" s="21"/>
    </row>
    <row r="18" spans="1:28" ht="31.5" x14ac:dyDescent="0.3">
      <c r="B18" s="33"/>
      <c r="C18" s="36">
        <v>9</v>
      </c>
      <c r="D18" s="37" t="s">
        <v>58</v>
      </c>
      <c r="E18" s="38"/>
      <c r="F18" s="39" t="s">
        <v>50</v>
      </c>
      <c r="G18" s="40"/>
      <c r="H18" s="41">
        <v>17352.5</v>
      </c>
      <c r="I18" s="42"/>
      <c r="J18" s="43">
        <f t="shared" ref="J18" si="3">G18*H18</f>
        <v>0</v>
      </c>
      <c r="K18" s="44"/>
      <c r="N18" s="21"/>
    </row>
    <row r="19" spans="1:28" ht="31.5" x14ac:dyDescent="0.3">
      <c r="B19" s="33"/>
      <c r="C19" s="36">
        <v>10</v>
      </c>
      <c r="D19" s="37" t="s">
        <v>59</v>
      </c>
      <c r="E19" s="38"/>
      <c r="F19" s="39" t="s">
        <v>60</v>
      </c>
      <c r="G19" s="40"/>
      <c r="H19" s="41">
        <v>53.83</v>
      </c>
      <c r="I19" s="42"/>
      <c r="J19" s="43">
        <f>G19*H19</f>
        <v>0</v>
      </c>
      <c r="K19" s="44"/>
      <c r="N19" s="21"/>
    </row>
    <row r="20" spans="1:28" ht="31.5" x14ac:dyDescent="0.3">
      <c r="B20" s="33"/>
      <c r="C20" s="36">
        <v>11</v>
      </c>
      <c r="D20" s="37" t="s">
        <v>61</v>
      </c>
      <c r="E20" s="38"/>
      <c r="F20" s="39" t="s">
        <v>60</v>
      </c>
      <c r="G20" s="40"/>
      <c r="H20" s="41">
        <v>57.8</v>
      </c>
      <c r="I20" s="42"/>
      <c r="J20" s="43">
        <f t="shared" ref="J20" si="4">G20*H20</f>
        <v>0</v>
      </c>
      <c r="K20" s="44"/>
      <c r="N20" s="21"/>
    </row>
    <row r="21" spans="1:28" ht="18.75" x14ac:dyDescent="0.3">
      <c r="B21" s="33"/>
      <c r="C21" s="36">
        <v>12</v>
      </c>
      <c r="D21" s="37" t="s">
        <v>62</v>
      </c>
      <c r="E21" s="38"/>
      <c r="F21" s="39" t="s">
        <v>50</v>
      </c>
      <c r="G21" s="40"/>
      <c r="H21" s="41">
        <v>348.25</v>
      </c>
      <c r="I21" s="42"/>
      <c r="J21" s="43">
        <f>G21*H21</f>
        <v>0</v>
      </c>
      <c r="K21" s="44"/>
      <c r="N21" s="21"/>
    </row>
    <row r="22" spans="1:28" ht="18.75" x14ac:dyDescent="0.3">
      <c r="B22" s="33"/>
      <c r="C22" s="36">
        <v>13</v>
      </c>
      <c r="D22" s="37" t="s">
        <v>63</v>
      </c>
      <c r="E22" s="38"/>
      <c r="F22" s="39" t="s">
        <v>50</v>
      </c>
      <c r="G22" s="40"/>
      <c r="H22" s="41">
        <v>170.18</v>
      </c>
      <c r="I22" s="42"/>
      <c r="J22" s="43">
        <f t="shared" ref="J22" si="5">G22*H22</f>
        <v>0</v>
      </c>
      <c r="K22" s="44"/>
      <c r="N22" s="21"/>
    </row>
    <row r="23" spans="1:28" ht="33.75" customHeight="1" x14ac:dyDescent="0.25">
      <c r="J23" s="45">
        <f>SUM(J21:J22)</f>
        <v>0</v>
      </c>
      <c r="N23" s="21"/>
    </row>
    <row r="24" spans="1:28" s="3" customFormat="1" ht="26.25" customHeight="1" x14ac:dyDescent="0.25">
      <c r="A24" s="2"/>
      <c r="B24" s="49" t="s">
        <v>44</v>
      </c>
      <c r="C24" s="49"/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  <c r="Z24" s="49"/>
      <c r="AA24" s="49"/>
      <c r="AB24" s="16"/>
    </row>
    <row r="25" spans="1:28" s="2" customFormat="1" ht="15.75" x14ac:dyDescent="0.25">
      <c r="B25" s="48" t="s">
        <v>1</v>
      </c>
      <c r="C25" s="48"/>
      <c r="D25" s="48"/>
      <c r="E25" s="22"/>
      <c r="F25" s="12" t="s">
        <v>2</v>
      </c>
      <c r="G25" s="5" t="s">
        <v>2</v>
      </c>
      <c r="H25" s="5"/>
      <c r="I25" s="5"/>
      <c r="M25" s="5"/>
      <c r="N25" s="6"/>
      <c r="O25" s="4"/>
      <c r="P25" s="7"/>
      <c r="Q25" s="22"/>
      <c r="R25" s="8"/>
      <c r="S25" s="4"/>
      <c r="T25" s="4"/>
      <c r="U25" s="4"/>
      <c r="V25" s="4"/>
      <c r="W25" s="4"/>
      <c r="X25" s="4"/>
      <c r="Y25" s="4"/>
      <c r="Z25" s="4"/>
      <c r="AA25" s="4"/>
      <c r="AB25" s="17"/>
    </row>
    <row r="26" spans="1:28" s="2" customFormat="1" ht="15.75" x14ac:dyDescent="0.25">
      <c r="B26" s="4"/>
      <c r="C26" s="4"/>
      <c r="D26" s="4"/>
      <c r="E26" s="22"/>
      <c r="F26" s="22"/>
      <c r="G26" s="22"/>
      <c r="H26" s="22"/>
      <c r="I26" s="22"/>
      <c r="J26" s="5"/>
      <c r="K26" s="5"/>
      <c r="L26" s="5"/>
      <c r="M26" s="5"/>
      <c r="N26" s="6"/>
      <c r="O26" s="4"/>
      <c r="P26" s="7"/>
      <c r="Q26" s="22"/>
      <c r="R26" s="8"/>
      <c r="S26" s="4"/>
      <c r="T26" s="4"/>
      <c r="U26" s="4"/>
      <c r="V26" s="4"/>
      <c r="W26" s="4"/>
      <c r="X26" s="4"/>
      <c r="Y26" s="4"/>
      <c r="Z26" s="4"/>
      <c r="AA26" s="4"/>
      <c r="AB26" s="17"/>
    </row>
    <row r="27" spans="1:28" s="2" customFormat="1" ht="15.75" x14ac:dyDescent="0.25">
      <c r="B27" s="4"/>
      <c r="C27" s="4"/>
      <c r="D27" s="4"/>
      <c r="E27" s="22"/>
      <c r="F27" s="22"/>
      <c r="G27" s="22"/>
      <c r="H27" s="22"/>
      <c r="I27" s="22"/>
      <c r="J27" s="5"/>
      <c r="K27" s="5"/>
      <c r="L27" s="5"/>
      <c r="M27" s="5"/>
      <c r="N27" s="6"/>
      <c r="O27" s="4"/>
      <c r="P27" s="7"/>
      <c r="Q27" s="22"/>
      <c r="R27" s="8"/>
      <c r="S27" s="4"/>
      <c r="T27" s="4"/>
      <c r="U27" s="4"/>
      <c r="V27" s="4"/>
      <c r="W27" s="4"/>
      <c r="X27" s="4"/>
      <c r="Y27" s="4"/>
      <c r="Z27" s="4"/>
      <c r="AA27" s="4"/>
      <c r="AB27" s="17"/>
    </row>
    <row r="28" spans="1:28" s="2" customFormat="1" ht="15.75" x14ac:dyDescent="0.25">
      <c r="B28" s="4"/>
      <c r="C28" s="4"/>
      <c r="D28" s="4"/>
      <c r="E28" s="4"/>
      <c r="F28" s="9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7"/>
      <c r="S28" s="10"/>
      <c r="T28" s="11"/>
      <c r="U28" s="9"/>
      <c r="V28" s="4"/>
      <c r="W28" s="9"/>
      <c r="X28" s="9"/>
      <c r="Y28" s="9"/>
      <c r="Z28" s="9"/>
      <c r="AA28" s="4"/>
      <c r="AB28" s="17"/>
    </row>
    <row r="29" spans="1:28" s="3" customFormat="1" ht="26.25" hidden="1" customHeight="1" x14ac:dyDescent="0.25">
      <c r="A29" s="2"/>
      <c r="B29" s="49" t="s">
        <v>3</v>
      </c>
      <c r="C29" s="49"/>
      <c r="D29" s="49"/>
      <c r="E29" s="49"/>
      <c r="F29" s="49"/>
      <c r="G29" s="49"/>
      <c r="H29" s="49"/>
      <c r="I29" s="49"/>
      <c r="J29" s="49"/>
      <c r="K29" s="49"/>
      <c r="L29" s="49"/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49"/>
      <c r="X29" s="23"/>
      <c r="Y29" s="23"/>
      <c r="Z29" s="23"/>
      <c r="AA29" s="12"/>
      <c r="AB29" s="18"/>
    </row>
    <row r="30" spans="1:28" s="2" customFormat="1" ht="15.75" hidden="1" x14ac:dyDescent="0.25">
      <c r="B30" s="4"/>
      <c r="C30" s="4"/>
      <c r="D30" s="4"/>
      <c r="E30" s="48" t="s">
        <v>1</v>
      </c>
      <c r="F30" s="48"/>
      <c r="G30" s="48"/>
      <c r="H30" s="48"/>
      <c r="I30" s="48"/>
      <c r="J30" s="5" t="s">
        <v>2</v>
      </c>
      <c r="K30" s="5"/>
      <c r="L30" s="5"/>
      <c r="M30" s="5"/>
      <c r="N30" s="6"/>
      <c r="O30" s="4"/>
      <c r="P30" s="7"/>
      <c r="Q30" s="22"/>
      <c r="R30" s="8"/>
      <c r="S30" s="4"/>
      <c r="T30" s="4"/>
      <c r="U30" s="4"/>
      <c r="V30" s="4"/>
      <c r="W30" s="4"/>
      <c r="X30" s="4"/>
      <c r="Y30" s="4"/>
      <c r="Z30" s="4"/>
      <c r="AA30" s="4"/>
      <c r="AB30" s="17"/>
    </row>
    <row r="31" spans="1:28" ht="15" x14ac:dyDescent="0.25">
      <c r="F31" s="13"/>
      <c r="J31"/>
      <c r="R31" s="14"/>
      <c r="S31" s="1"/>
      <c r="T31" s="15"/>
      <c r="U31" s="13"/>
      <c r="W31" s="13"/>
      <c r="X31" s="13"/>
      <c r="Y31" s="13"/>
      <c r="Z31" s="13"/>
      <c r="AB31" s="19"/>
    </row>
    <row r="32" spans="1:28" s="3" customFormat="1" ht="26.25" hidden="1" customHeight="1" x14ac:dyDescent="0.25">
      <c r="A32" s="2"/>
      <c r="B32" s="49" t="s">
        <v>3</v>
      </c>
      <c r="C32" s="49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49"/>
      <c r="X32" s="23"/>
      <c r="Y32" s="23"/>
      <c r="Z32" s="23"/>
      <c r="AA32" s="12"/>
      <c r="AB32" s="18"/>
    </row>
    <row r="33" spans="1:28" s="2" customFormat="1" ht="15.75" hidden="1" x14ac:dyDescent="0.25">
      <c r="B33" s="4"/>
      <c r="C33" s="4"/>
      <c r="D33" s="4"/>
      <c r="E33" s="48" t="s">
        <v>1</v>
      </c>
      <c r="F33" s="48"/>
      <c r="G33" s="48"/>
      <c r="H33" s="48"/>
      <c r="I33" s="48"/>
      <c r="J33" s="5" t="s">
        <v>2</v>
      </c>
      <c r="K33" s="5"/>
      <c r="L33" s="5"/>
      <c r="M33" s="5"/>
      <c r="N33" s="6"/>
      <c r="O33" s="4"/>
      <c r="P33" s="7"/>
      <c r="Q33" s="22"/>
      <c r="R33" s="8"/>
      <c r="S33" s="4"/>
      <c r="T33" s="4"/>
      <c r="U33" s="4"/>
      <c r="V33" s="4"/>
      <c r="W33" s="4"/>
      <c r="X33" s="4"/>
      <c r="Y33" s="4"/>
      <c r="Z33" s="4"/>
      <c r="AA33" s="4"/>
      <c r="AB33" s="17"/>
    </row>
    <row r="34" spans="1:28" ht="15" x14ac:dyDescent="0.25">
      <c r="J34"/>
      <c r="O34" s="1"/>
      <c r="AB34" s="19"/>
    </row>
    <row r="35" spans="1:28" s="3" customFormat="1" ht="26.25" customHeight="1" x14ac:dyDescent="0.25">
      <c r="A35" s="2"/>
      <c r="B35" s="49" t="s">
        <v>76</v>
      </c>
      <c r="C35" s="49"/>
      <c r="D35" s="49"/>
      <c r="E35" s="49"/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23"/>
      <c r="Y35" s="23"/>
      <c r="Z35" s="23"/>
      <c r="AA35" s="12"/>
      <c r="AB35" s="18"/>
    </row>
    <row r="36" spans="1:28" s="2" customFormat="1" ht="15.75" x14ac:dyDescent="0.25">
      <c r="B36" s="48" t="s">
        <v>1</v>
      </c>
      <c r="C36" s="48"/>
      <c r="D36" s="48"/>
      <c r="E36" s="22"/>
      <c r="F36" s="5" t="s">
        <v>2</v>
      </c>
      <c r="J36" s="5"/>
      <c r="K36" s="5"/>
      <c r="L36" s="5"/>
      <c r="M36" s="6"/>
      <c r="N36" s="4"/>
      <c r="O36" s="7"/>
      <c r="P36" s="22"/>
      <c r="Q36" s="8"/>
      <c r="R36" s="4"/>
      <c r="S36" s="4"/>
      <c r="T36" s="4"/>
      <c r="U36" s="4"/>
      <c r="V36" s="4"/>
      <c r="W36" s="4"/>
      <c r="X36" s="4"/>
      <c r="Y36" s="4"/>
      <c r="Z36" s="4"/>
      <c r="AA36" s="17"/>
    </row>
    <row r="37" spans="1:28" ht="15" x14ac:dyDescent="0.25">
      <c r="J37"/>
      <c r="O37" s="1"/>
    </row>
  </sheetData>
  <mergeCells count="16">
    <mergeCell ref="B35:W35"/>
    <mergeCell ref="B25:D25"/>
    <mergeCell ref="B36:D36"/>
    <mergeCell ref="B24:AA24"/>
    <mergeCell ref="B29:W29"/>
    <mergeCell ref="E30:I30"/>
    <mergeCell ref="B32:W32"/>
    <mergeCell ref="E33:I33"/>
    <mergeCell ref="C2:H2"/>
    <mergeCell ref="C3:H3"/>
    <mergeCell ref="C7:C9"/>
    <mergeCell ref="D7:D9"/>
    <mergeCell ref="E7:E9"/>
    <mergeCell ref="F7:F9"/>
    <mergeCell ref="G7:G9"/>
    <mergeCell ref="H7:H9"/>
  </mergeCells>
  <pageMargins left="0.70866141732283472" right="0.70866141732283472" top="0.74803149606299213" bottom="0.74803149606299213" header="0.31496062992125984" footer="0.31496062992125984"/>
  <pageSetup paperSize="9" scale="85" fitToWidth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1</vt:i4>
      </vt:variant>
    </vt:vector>
  </HeadingPairs>
  <TitlesOfParts>
    <vt:vector size="4" baseType="lpstr">
      <vt:lpstr>Обоснование в excel</vt:lpstr>
      <vt:lpstr>Обоснование-скан</vt:lpstr>
      <vt:lpstr>Приложение_1</vt:lpstr>
      <vt:lpstr>'Обоснование в excel'!Область_печати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2024-09-09T04:48:13Z</dcterms:modified>
</cp:coreProperties>
</file>